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pbryda\Desktop\MAPY - KZGW\Odpowiedzi Oddzialow\15 Wroclaw\"/>
    </mc:Choice>
  </mc:AlternateContent>
  <bookViews>
    <workbookView xWindow="0" yWindow="0" windowWidth="1944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KZGW'!$A$5:$U$39</definedName>
    <definedName name="owssvr_1" localSheetId="0" hidden="1">owssvr!$A$2:$AC$368</definedName>
  </definedNames>
  <calcPr calcId="152511"/>
  <pivotCaches>
    <pivotCache cacheId="0" r:id="rId6"/>
  </pivotCaches>
</workbook>
</file>

<file path=xl/calcChain.xml><?xml version="1.0" encoding="utf-8"?>
<calcChain xmlns="http://schemas.openxmlformats.org/spreadsheetml/2006/main">
  <c r="K20" i="7" l="1"/>
  <c r="D20" i="7"/>
  <c r="K19" i="7"/>
  <c r="D19" i="7"/>
  <c r="K18" i="7"/>
  <c r="D18" i="7"/>
  <c r="K22" i="7"/>
  <c r="D22" i="7"/>
  <c r="B5" i="7" l="1"/>
  <c r="C5" i="7" s="1"/>
  <c r="D5" i="7" s="1"/>
  <c r="E5" i="7" s="1"/>
  <c r="F5" i="7" s="1"/>
  <c r="G5" i="7" s="1"/>
  <c r="H5" i="7" s="1"/>
  <c r="I5" i="7" s="1"/>
  <c r="J5" i="7" s="1"/>
  <c r="T4" i="7"/>
  <c r="K39" i="7"/>
  <c r="K38" i="7"/>
  <c r="K37" i="7"/>
  <c r="K36" i="7"/>
  <c r="K35" i="7"/>
  <c r="K34" i="7"/>
  <c r="K33" i="7"/>
  <c r="K32" i="7"/>
  <c r="K31" i="7"/>
  <c r="K30" i="7"/>
  <c r="K29" i="7"/>
  <c r="K28" i="7"/>
  <c r="K27" i="7"/>
  <c r="K26" i="7"/>
  <c r="D26" i="7"/>
  <c r="K25" i="7"/>
  <c r="D25" i="7"/>
  <c r="K24" i="7"/>
  <c r="D24" i="7"/>
  <c r="K23" i="7"/>
  <c r="D23" i="7"/>
  <c r="K21" i="7"/>
  <c r="D21" i="7"/>
  <c r="U17" i="7"/>
  <c r="Q17" i="7"/>
  <c r="P17" i="7"/>
  <c r="O17" i="7"/>
  <c r="M17" i="7"/>
  <c r="L17" i="7"/>
  <c r="J17" i="7"/>
  <c r="H17" i="7"/>
  <c r="G17" i="7"/>
  <c r="F17" i="7"/>
  <c r="E17" i="7"/>
  <c r="U16" i="7"/>
  <c r="Q16" i="7"/>
  <c r="P16" i="7"/>
  <c r="O16" i="7"/>
  <c r="M16" i="7"/>
  <c r="L16" i="7"/>
  <c r="J16" i="7"/>
  <c r="H16" i="7"/>
  <c r="G16" i="7"/>
  <c r="F16" i="7"/>
  <c r="E16" i="7"/>
  <c r="U15" i="7"/>
  <c r="Q15" i="7"/>
  <c r="P15" i="7"/>
  <c r="O15" i="7"/>
  <c r="N15" i="7"/>
  <c r="M15" i="7"/>
  <c r="L15" i="7"/>
  <c r="J15" i="7"/>
  <c r="H15" i="7"/>
  <c r="G15" i="7"/>
  <c r="F15" i="7"/>
  <c r="E15" i="7"/>
  <c r="U14" i="7"/>
  <c r="S14" i="7"/>
  <c r="Q14" i="7"/>
  <c r="P14" i="7"/>
  <c r="O14" i="7"/>
  <c r="N14" i="7"/>
  <c r="M14" i="7"/>
  <c r="L14" i="7"/>
  <c r="J14" i="7"/>
  <c r="H14" i="7"/>
  <c r="G14" i="7"/>
  <c r="F14" i="7"/>
  <c r="E14" i="7"/>
  <c r="U13" i="7"/>
  <c r="Q13" i="7"/>
  <c r="P13" i="7"/>
  <c r="O13" i="7"/>
  <c r="M13" i="7"/>
  <c r="L13" i="7"/>
  <c r="J13" i="7"/>
  <c r="H13" i="7"/>
  <c r="G13" i="7"/>
  <c r="F13" i="7"/>
  <c r="E13" i="7"/>
  <c r="U12" i="7"/>
  <c r="Q12" i="7"/>
  <c r="P12" i="7"/>
  <c r="O12" i="7"/>
  <c r="N12" i="7"/>
  <c r="M12" i="7"/>
  <c r="L12" i="7"/>
  <c r="J12" i="7"/>
  <c r="H12" i="7"/>
  <c r="G12" i="7"/>
  <c r="F12" i="7"/>
  <c r="E12" i="7"/>
  <c r="U11" i="7"/>
  <c r="Q11" i="7"/>
  <c r="P11" i="7"/>
  <c r="O11" i="7"/>
  <c r="N11" i="7"/>
  <c r="M11" i="7"/>
  <c r="L11" i="7"/>
  <c r="J11" i="7"/>
  <c r="H11" i="7"/>
  <c r="G11" i="7"/>
  <c r="F11" i="7"/>
  <c r="E11" i="7"/>
  <c r="U10" i="7"/>
  <c r="S10" i="7"/>
  <c r="Q10" i="7"/>
  <c r="P10" i="7"/>
  <c r="O10" i="7"/>
  <c r="N10" i="7"/>
  <c r="M10" i="7"/>
  <c r="L10" i="7"/>
  <c r="J10" i="7"/>
  <c r="H10" i="7"/>
  <c r="G10" i="7"/>
  <c r="F10" i="7"/>
  <c r="E10" i="7"/>
  <c r="U9" i="7"/>
  <c r="Q9" i="7"/>
  <c r="P9" i="7"/>
  <c r="O9" i="7"/>
  <c r="N9" i="7"/>
  <c r="M9" i="7"/>
  <c r="L9" i="7"/>
  <c r="J9" i="7"/>
  <c r="H9" i="7"/>
  <c r="G9" i="7"/>
  <c r="F9" i="7"/>
  <c r="E9" i="7"/>
  <c r="U8" i="7"/>
  <c r="Q8" i="7"/>
  <c r="P8" i="7"/>
  <c r="O8" i="7"/>
  <c r="N8" i="7"/>
  <c r="M8" i="7"/>
  <c r="L8" i="7"/>
  <c r="J8" i="7"/>
  <c r="H8" i="7"/>
  <c r="G8" i="7"/>
  <c r="F8" i="7"/>
  <c r="E8" i="7"/>
  <c r="U7" i="7"/>
  <c r="Q7" i="7"/>
  <c r="P7" i="7"/>
  <c r="O7" i="7"/>
  <c r="N7" i="7"/>
  <c r="M7" i="7"/>
  <c r="L7" i="7"/>
  <c r="J7" i="7"/>
  <c r="H7" i="7"/>
  <c r="G7" i="7"/>
  <c r="F7" i="7"/>
  <c r="E7" i="7"/>
  <c r="U6" i="7"/>
  <c r="Q6" i="7"/>
  <c r="P6" i="7"/>
  <c r="O6" i="7"/>
  <c r="N6" i="7"/>
  <c r="M6" i="7"/>
  <c r="L6" i="7"/>
  <c r="J6" i="7"/>
  <c r="H6" i="7"/>
  <c r="G6" i="7"/>
  <c r="F6" i="7"/>
  <c r="E6" i="7"/>
  <c r="I81" i="8"/>
  <c r="M4" i="7" l="1"/>
  <c r="O4" i="7"/>
  <c r="L4" i="7"/>
  <c r="N4" i="7"/>
  <c r="Q5" i="7"/>
  <c r="R5" i="7" s="1"/>
  <c r="S5" i="7" s="1"/>
  <c r="T5" i="7" s="1"/>
  <c r="U5" i="7" s="1"/>
  <c r="V5" i="7" s="1"/>
  <c r="K5" i="7"/>
  <c r="L5" i="7" s="1"/>
  <c r="M5" i="7" s="1"/>
  <c r="N5" i="7" s="1"/>
  <c r="O5" i="7" s="1"/>
  <c r="K8" i="7"/>
  <c r="K12" i="7"/>
  <c r="K16" i="7"/>
  <c r="K9" i="7"/>
  <c r="K13" i="7"/>
  <c r="K17" i="7"/>
  <c r="K6" i="7"/>
  <c r="K10" i="7"/>
  <c r="K14" i="7"/>
  <c r="K7" i="7"/>
  <c r="K11" i="7"/>
  <c r="K15" i="7"/>
  <c r="K4"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6"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<sst xmlns="http://schemas.openxmlformats.org/spreadsheetml/2006/main" count="5327" uniqueCount="1787">
  <si>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</si>
  <si>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</si>
  <si>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</si>
  <si>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</si>
  <si>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</si>
  <si>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</si>
  <si>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</si>
  <si>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</si>
  <si>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</si>
  <si>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</si>
  <si>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</si>
  <si>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</si>
  <si>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</si>
  <si>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</si>
  <si>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</si>
  <si>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</si>
  <si>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</si>
  <si>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</si>
  <si>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</si>
  <si>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</si>
  <si>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</si>
  <si>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</si>
  <si>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</si>
  <si>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</si>
  <si>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</si>
  <si>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</si>
  <si>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</si>
  <si>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</si>
  <si>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</si>
  <si>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</si>
  <si>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</si>
  <si>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</si>
  <si>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</si>
  <si>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</si>
  <si>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</si>
  <si>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</si>
  <si>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</si>
  <si>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</si>
  <si>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</si>
  <si>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</si>
  <si>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</si>
  <si>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</si>
  <si>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</si>
  <si>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</si>
  <si>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</si>
  <si>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</si>
  <si>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</si>
  <si>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</si>
  <si>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</si>
  <si>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</si>
  <si>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</si>
  <si>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</si>
  <si>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</si>
  <si>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</si>
  <si>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</si>
  <si>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</si>
  <si>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</si>
  <si>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</si>
  <si>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</si>
  <si>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</si>
  <si>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</si>
  <si>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</si>
  <si>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</si>
  <si>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</si>
  <si>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</si>
  <si>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</si>
  <si>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</si>
  <si>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</si>
  <si>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</si>
  <si>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</si>
  <si>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</si>
  <si>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</si>
  <si>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</si>
  <si>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</si>
  <si>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</si>
  <si>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</si>
  <si>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</si>
  <si>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</si>
  <si>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</si>
  <si>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</si>
  <si>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</si>
  <si>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</si>
  <si>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</si>
  <si>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</si>
  <si>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</si>
  <si>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</si>
  <si>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</si>
  <si>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</si>
  <si>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</si>
  <si>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</si>
  <si>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</si>
  <si>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</si>
  <si>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</si>
  <si>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</si>
  <si>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</si>
  <si>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</si>
  <si>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</si>
  <si>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</si>
  <si>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</si>
  <si>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</si>
  <si>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</si>
  <si>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</si>
  <si>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</si>
  <si>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</si>
  <si>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</si>
  <si>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</si>
  <si>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</si>
  <si>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</si>
  <si>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</si>
  <si>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</si>
  <si>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</si>
  <si>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</si>
  <si>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</si>
  <si>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</si>
  <si>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</si>
  <si>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</si>
  <si>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</si>
  <si>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</si>
  <si>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</si>
  <si>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</si>
  <si>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</si>
  <si>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</si>
  <si>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</si>
  <si>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</si>
  <si>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</si>
  <si>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</si>
  <si>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</si>
  <si>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</si>
  <si>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</si>
  <si>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</si>
  <si>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</si>
  <si>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</si>
  <si>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</si>
  <si>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</si>
  <si>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</si>
  <si>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</si>
  <si>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</si>
  <si>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</si>
  <si>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</si>
  <si>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</si>
  <si>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</si>
  <si>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</si>
  <si>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</si>
  <si>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</si>
  <si>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</si>
  <si>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</si>
  <si>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</si>
  <si>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</si>
  <si>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</si>
  <si>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</si>
  <si>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</si>
  <si>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</si>
  <si>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</si>
  <si>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</si>
  <si>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</si>
  <si>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</si>
  <si>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</si>
  <si>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</si>
  <si>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</si>
  <si>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</si>
  <si>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</si>
  <si>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</si>
  <si>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</si>
  <si>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</si>
  <si>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</si>
  <si>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</si>
  <si>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</si>
  <si>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</si>
  <si>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</si>
  <si>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</si>
  <si>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</si>
  <si>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</si>
  <si>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</si>
  <si>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</si>
  <si>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</si>
  <si>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</si>
  <si>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</si>
  <si>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</si>
  <si>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</si>
  <si>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</si>
  <si>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</si>
  <si>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</si>
  <si>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</si>
  <si>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</si>
  <si>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</si>
  <si>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</si>
  <si>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</si>
  <si>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</si>
  <si>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</si>
  <si>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</si>
  <si>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</si>
  <si>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</si>
  <si>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</si>
  <si>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</si>
  <si>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</si>
  <si>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</si>
  <si>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</si>
  <si>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</si>
  <si>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</si>
  <si>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</si>
  <si>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</si>
  <si>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</si>
  <si>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</si>
  <si>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</si>
  <si>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</si>
  <si>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</si>
  <si>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</si>
  <si>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</si>
  <si>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</si>
  <si>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</si>
  <si>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</si>
  <si>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</si>
  <si>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</si>
  <si>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</si>
  <si>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</si>
  <si>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</si>
  <si>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</si>
  <si>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</si>
  <si>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</si>
  <si>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</si>
  <si>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</si>
  <si>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</si>
  <si>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</si>
  <si>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</si>
  <si>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</si>
  <si>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</si>
  <si>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</si>
  <si>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</si>
  <si>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</si>
  <si>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</si>
  <si>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</si>
  <si>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</si>
  <si>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</si>
  <si>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</si>
  <si>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</si>
  <si>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</si>
  <si>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</si>
  <si>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</si>
  <si>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</si>
  <si>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</si>
  <si>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</si>
  <si>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</si>
  <si>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</si>
  <si>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</si>
  <si>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</si>
  <si>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</si>
  <si>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</si>
  <si>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</si>
  <si>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</si>
  <si>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</si>
  <si>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</si>
  <si>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</si>
  <si>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</si>
  <si>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</si>
  <si>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</si>
  <si>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</si>
  <si>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</si>
  <si>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</si>
  <si>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</si>
  <si>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</si>
  <si>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</si>
  <si>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</si>
  <si>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</si>
  <si>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</si>
  <si>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</si>
  <si>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</si>
  <si>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</si>
  <si>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</si>
  <si>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</si>
  <si>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</si>
  <si>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</si>
  <si>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</si>
  <si>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</si>
  <si>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</si>
  <si>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</si>
  <si>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</si>
  <si>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</si>
  <si>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</si>
  <si>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</si>
  <si>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</si>
  <si>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</si>
  <si>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</si>
  <si>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</si>
  <si>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</si>
  <si>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</si>
  <si>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</si>
  <si>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</si>
  <si>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</si>
  <si>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</si>
  <si>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</si>
  <si>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</si>
  <si>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</si>
  <si>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</si>
  <si>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</si>
  <si>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</si>
  <si>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</si>
  <si>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</si>
  <si>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</si>
  <si>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</si>
  <si>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</si>
  <si>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</si>
  <si>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</si>
  <si>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</si>
  <si>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</si>
  <si>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</si>
  <si>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</si>
  <si>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</si>
  <si>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</si>
  <si>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</si>
  <si>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</si>
  <si>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</si>
  <si>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</si>
  <si>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</si>
  <si>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</si>
  <si>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</si>
  <si>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</si>
  <si>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</si>
  <si>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</si>
  <si>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</si>
  <si>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</si>
  <si>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</si>
  <si>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</si>
  <si>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</si>
  <si>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</si>
  <si>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</si>
  <si>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</si>
  <si>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</si>
  <si>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</si>
  <si>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</si>
  <si>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</si>
  <si>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</si>
  <si>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</si>
  <si>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</si>
  <si>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</si>
  <si>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</si>
  <si>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</si>
  <si>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</si>
  <si>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</si>
  <si>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</si>
  <si>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</si>
  <si>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</si>
  <si>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</si>
  <si>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</si>
  <si>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</si>
  <si>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</si>
  <si>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</si>
  <si>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</si>
  <si>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</si>
  <si>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</si>
  <si>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</si>
  <si>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</si>
  <si>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</si>
  <si>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</si>
  <si>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</si>
  <si>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</si>
  <si>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</si>
  <si>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</si>
  <si>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</si>
  <si>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</si>
  <si>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</si>
  <si>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</si>
  <si>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</si>
  <si>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</si>
  <si>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</si>
  <si>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</si>
  <si>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</si>
  <si>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</si>
  <si>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</si>
  <si>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</si>
  <si>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</si>
  <si>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</si>
  <si>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</si>
  <si>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</si>
  <si>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</si>
  <si>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</si>
  <si>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</si>
  <si>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</si>
  <si>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</si>
  <si>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</si>
  <si>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</si>
  <si>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</si>
  <si>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</si>
  <si>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</si>
  <si>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</si>
  <si>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</si>
  <si>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</si>
  <si>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</si>
  <si>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</si>
  <si>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</si>
  <si>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</si>
  <si>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</si>
  <si>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</si>
  <si>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</si>
  <si>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</si>
  <si>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</si>
  <si>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</si>
  <si>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</si>
  <si>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</si>
  <si>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</si>
  <si>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</si>
  <si>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</si>
  <si>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</si>
  <si>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</si>
  <si>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</si>
  <si>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</si>
  <si>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</si>
  <si>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</si>
  <si>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</si>
  <si>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</si>
  <si>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</si>
  <si>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</si>
  <si>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</si>
  <si>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</si>
  <si>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</si>
  <si>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</si>
  <si>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</si>
  <si>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</si>
  <si>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</si>
  <si>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</si>
  <si>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</si>
  <si>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</si>
  <si>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</si>
  <si>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</si>
  <si>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</si>
  <si>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</si>
  <si>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</si>
  <si>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</si>
  <si>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</si>
  <si>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</si>
  <si>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</si>
  <si>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</si>
  <si>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</si>
  <si>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</si>
  <si>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</si>
  <si>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</si>
  <si>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</si>
  <si>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</si>
  <si>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</si>
  <si>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</si>
  <si>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</si>
  <si>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</si>
  <si>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</si>
  <si>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</si>
  <si>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</si>
  <si>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</si>
  <si>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</si>
  <si>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</si>
  <si>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</si>
  <si>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</si>
  <si>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</si>
  <si>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</si>
  <si>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</si>
  <si>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</si>
  <si>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</si>
  <si>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</si>
  <si>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</si>
  <si>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</si>
  <si>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</si>
  <si>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</si>
  <si>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</si>
  <si>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</si>
  <si>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</si>
  <si>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</si>
  <si>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</si>
  <si>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</si>
  <si>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</si>
  <si>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</si>
  <si>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</si>
  <si>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</si>
  <si>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</si>
  <si>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</si>
  <si>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</si>
  <si>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</si>
  <si>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</si>
  <si>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</si>
  <si>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</si>
  <si>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</si>
  <si>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</si>
  <si>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</si>
  <si>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</si>
  <si>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</si>
  <si>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</si>
  <si>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</si>
  <si>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</si>
  <si>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</si>
  <si>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</si>
  <si>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</si>
  <si>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</si>
  <si>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</si>
  <si>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</si>
  <si>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</si>
  <si>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</si>
  <si>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</si>
  <si>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</si>
  <si>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</si>
  <si>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</si>
  <si>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</si>
  <si>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</si>
  <si>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</si>
  <si>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</si>
  <si>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</si>
  <si>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</si>
  <si>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</si>
  <si>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</si>
  <si>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</si>
  <si>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</si>
  <si>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</si>
  <si>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</si>
  <si>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</si>
  <si>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</si>
  <si>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</si>
  <si>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</si>
  <si>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</si>
  <si>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</si>
  <si>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</si>
  <si>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</si>
  <si>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</si>
  <si>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</si>
  <si>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</si>
  <si>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</si>
  <si>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</si>
  <si>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</si>
  <si>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</si>
  <si>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</si>
  <si>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</si>
  <si>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</si>
  <si>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</si>
  <si>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</si>
  <si>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</si>
  <si>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</si>
  <si>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</si>
  <si>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</si>
  <si>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</si>
  <si>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</si>
  <si>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</si>
  <si>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</si>
  <si>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</si>
  <si>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</si>
  <si>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</si>
  <si>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</si>
  <si>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</si>
  <si>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</si>
  <si>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</si>
  <si>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</si>
  <si>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</si>
  <si>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</si>
  <si>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</si>
  <si>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</si>
  <si>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</si>
  <si>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</si>
  <si>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</si>
  <si>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</si>
  <si>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</si>
  <si>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</si>
  <si>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</si>
  <si>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</si>
  <si>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</si>
  <si>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</si>
  <si>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</si>
  <si>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</si>
  <si>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</si>
  <si>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</si>
  <si>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</si>
  <si>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</si>
  <si>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</si>
  <si>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</si>
  <si>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</si>
  <si>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</si>
  <si>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</si>
  <si>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</si>
  <si>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</si>
  <si>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</si>
  <si>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</si>
  <si>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</si>
  <si>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</si>
  <si>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</si>
  <si>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</si>
  <si>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</si>
  <si>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</si>
  <si>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</si>
  <si>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</si>
  <si>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</si>
  <si>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</si>
  <si>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</si>
  <si>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</si>
  <si>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</si>
  <si>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</si>
  <si>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</si>
  <si>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</si>
  <si>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</si>
  <si>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</si>
  <si>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</si>
  <si>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</si>
  <si>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</si>
  <si>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</si>
  <si>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</si>
  <si>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</si>
  <si>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</si>
  <si>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</si>
  <si>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</si>
  <si>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</si>
  <si>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</si>
  <si>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</si>
  <si>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</si>
  <si>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</si>
  <si>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</si>
  <si>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</si>
  <si>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</si>
  <si>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</si>
  <si>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</si>
  <si>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</si>
  <si>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</si>
  <si>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</si>
  <si>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</si>
  <si>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</si>
  <si>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</si>
  <si>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</si>
  <si>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</si>
  <si>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</si>
  <si>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</si>
  <si>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</si>
  <si>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</si>
  <si>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</si>
  <si>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</si>
  <si>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</si>
  <si>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</si>
  <si>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</si>
  <si>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</si>
  <si>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</si>
  <si>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</si>
  <si>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</si>
  <si>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</si>
  <si>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</si>
  <si>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</si>
  <si>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</si>
  <si>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</si>
  <si>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</si>
  <si>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</si>
  <si>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</si>
  <si>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</si>
  <si>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</si>
  <si>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</si>
  <si>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</si>
  <si>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</si>
  <si>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</si>
  <si>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</si>
  <si>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</si>
  <si>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</si>
  <si>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</si>
  <si>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</si>
  <si>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</si>
  <si>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</si>
  <si>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</si>
  <si>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</si>
  <si>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</si>
  <si>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</si>
  <si>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</si>
  <si>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</si>
  <si>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</si>
  <si>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</si>
  <si>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</si>
  <si>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</si>
  <si>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</si>
  <si>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</si>
  <si>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</si>
  <si>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</si>
  <si>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</si>
  <si>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</si>
  <si>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</si>
  <si>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</si>
  <si>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</si>
  <si>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</si>
  <si>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</si>
  <si>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</si>
  <si>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</si>
  <si>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</si>
  <si>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</si>
  <si>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</si>
  <si>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</si>
  <si>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</si>
  <si>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</si>
  <si>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</si>
  <si>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</si>
  <si>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</si>
  <si>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</si>
  <si>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</si>
  <si>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</si>
  <si>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</si>
  <si>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</si>
  <si>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</si>
  <si>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</si>
  <si>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</si>
  <si>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</si>
  <si>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</si>
  <si>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</si>
  <si>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</si>
  <si>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</si>
  <si>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</si>
  <si>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</si>
  <si>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</si>
  <si>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</si>
  <si>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</si>
  <si>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</si>
  <si>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</si>
  <si>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</si>
  <si>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</si>
  <si>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</si>
  <si>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</si>
  <si>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</si>
  <si>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</si>
  <si>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</si>
  <si>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</si>
  <si>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</si>
  <si>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</si>
  <si>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</si>
  <si>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</si>
  <si>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</si>
  <si>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</si>
  <si>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</si>
  <si>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</si>
  <si>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</si>
  <si>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</si>
  <si>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</si>
  <si>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</si>
  <si>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</si>
  <si>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</si>
  <si>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</si>
  <si>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</si>
  <si>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</si>
  <si>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</si>
  <si>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</si>
  <si>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</si>
  <si>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</si>
  <si>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</si>
  <si>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</si>
  <si>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</si>
  <si>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</si>
  <si>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</si>
  <si>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</si>
  <si>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</si>
  <si>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</si>
  <si>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</si>
  <si>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</si>
  <si>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</si>
  <si>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</si>
  <si>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</si>
  <si>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</si>
  <si>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</si>
  <si>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</si>
  <si>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</si>
  <si>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</si>
  <si>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</si>
  <si>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</si>
  <si>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</si>
  <si>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</si>
  <si>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</si>
  <si>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</si>
  <si>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</si>
  <si>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</si>
  <si>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</si>
  <si>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</si>
  <si>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</si>
  <si>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</si>
  <si>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</si>
  <si>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</si>
  <si>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</si>
  <si>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</si>
  <si>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</si>
  <si>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</si>
  <si>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</si>
  <si>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</si>
  <si>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</si>
  <si>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</si>
  <si>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</si>
  <si>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</si>
  <si>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</si>
  <si>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</si>
  <si>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</si>
  <si>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</si>
  <si>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</si>
  <si>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</si>
  <si>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</si>
  <si>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</si>
  <si>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</si>
  <si>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</si>
  <si>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</si>
  <si>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</si>
  <si>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</si>
  <si>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</si>
  <si>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</si>
  <si>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</si>
  <si>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</si>
  <si>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</si>
  <si>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</si>
  <si>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</si>
  <si>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</si>
  <si>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</si>
  <si>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</si>
  <si>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</si>
  <si>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</si>
  <si>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</si>
  <si>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</si>
  <si>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</si>
  <si>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</si>
  <si>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</si>
  <si>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</si>
  <si>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</si>
  <si>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</si>
  <si>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</si>
  <si>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</si>
  <si>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</si>
  <si>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</si>
  <si>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</si>
  <si>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</si>
  <si>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</si>
  <si>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</si>
  <si>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</si>
  <si>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</si>
  <si>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</si>
  <si>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</si>
  <si>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</si>
  <si>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</si>
  <si>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</si>
  <si>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</si>
  <si>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</si>
  <si>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</si>
  <si>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</si>
  <si>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</si>
  <si>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</si>
  <si>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</si>
  <si>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</si>
  <si>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</si>
  <si>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</si>
  <si>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</si>
  <si>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</si>
  <si>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</si>
  <si>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</si>
  <si>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</si>
  <si>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</si>
  <si>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</si>
  <si>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</si>
  <si>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</si>
  <si>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</si>
  <si>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</si>
  <si>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</si>
  <si>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</si>
  <si>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</si>
  <si>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</si>
  <si>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</si>
  <si>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</si>
  <si>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</si>
  <si>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</si>
  <si>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</si>
  <si>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</si>
  <si>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</si>
  <si>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</si>
  <si>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</si>
  <si>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</si>
  <si>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</si>
  <si>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</si>
  <si>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</si>
  <si>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</si>
  <si>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</si>
  <si>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</si>
  <si>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</si>
  <si>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</si>
  <si>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</si>
  <si>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</si>
  <si>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</si>
  <si>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</si>
  <si>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</si>
  <si>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</si>
  <si>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</si>
  <si>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</si>
  <si>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</si>
  <si>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</si>
  <si>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</si>
  <si>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</si>
  <si>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</si>
  <si>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</si>
  <si>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</si>
  <si>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</si>
  <si>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</si>
  <si>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</si>
  <si>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</si>
  <si>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</si>
  <si>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</si>
  <si>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</si>
  <si>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</si>
  <si>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</si>
  <si>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</si>
  <si>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2014-08-11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</si>
  <si>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</si>
  <si>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</si>
  <si>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</si>
  <si>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</si>
  <si>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</si>
  <si>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</si>
  <si>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</si>
  <si>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</si>
  <si>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</si>
  <si>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</si>
  <si>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</si>
  <si>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</si>
  <si>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</si>
  <si>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</si>
  <si>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</si>
  <si>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</si>
  <si>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</si>
  <si>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</si>
  <si>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</si>
  <si>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</si>
  <si>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</si>
  <si>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</si>
  <si>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</si>
  <si>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</si>
  <si>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</si>
  <si>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</si>
  <si>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</si>
  <si>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</si>
  <si>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</si>
  <si>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</si>
  <si>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</si>
  <si>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</si>
  <si>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</si>
  <si>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</si>
  <si>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</si>
  <si>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</si>
  <si>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</si>
  <si>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</si>
  <si>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</si>
  <si>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</si>
  <si>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</si>
  <si>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</si>
  <si>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</si>
  <si>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</si>
  <si>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</si>
  <si>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</si>
  <si>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</si>
  <si>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</si>
  <si>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</si>
  <si>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</si>
  <si>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</si>
  <si>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</si>
  <si>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</si>
  <si>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</si>
  <si>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</si>
  <si>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</si>
  <si>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</si>
  <si>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</si>
  <si>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</si>
  <si>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</si>
  <si>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</si>
  <si>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</si>
  <si>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</si>
  <si>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</si>
  <si>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</si>
  <si>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</si>
  <si>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</si>
  <si>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</si>
  <si>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</si>
  <si>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</si>
  <si>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</si>
  <si>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</si>
  <si>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</si>
  <si>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</si>
  <si>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</si>
  <si>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</si>
  <si>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</si>
  <si>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</si>
  <si>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</si>
  <si>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</si>
  <si>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</si>
  <si>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</si>
  <si>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</si>
  <si>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</si>
  <si>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</si>
  <si>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</si>
  <si>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</si>
  <si>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</si>
  <si>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</si>
  <si>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</si>
  <si>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</si>
  <si>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</si>
  <si>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</si>
  <si>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</si>
  <si>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</si>
  <si>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</si>
  <si>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</si>
  <si>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</si>
  <si>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</si>
  <si>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</si>
  <si>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</si>
  <si>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</si>
  <si>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</si>
  <si>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</si>
  <si>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</si>
  <si>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</si>
  <si>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</si>
  <si>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</si>
  <si>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</si>
  <si>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</si>
  <si>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</si>
  <si>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</si>
  <si>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</si>
  <si>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</si>
  <si>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</si>
  <si>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</si>
  <si>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</si>
  <si>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</si>
  <si>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</si>
  <si>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</si>
  <si>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</si>
  <si>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</si>
  <si>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</si>
  <si>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</si>
  <si>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</si>
  <si>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</si>
  <si>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</si>
  <si>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</si>
  <si>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</si>
  <si>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</si>
  <si>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</si>
  <si>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</si>
  <si>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</si>
  <si>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</si>
  <si>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</si>
  <si>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</si>
  <si>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</si>
  <si>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</si>
  <si>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</si>
  <si>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</si>
  <si>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</si>
  <si>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</si>
  <si>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</si>
  <si>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</si>
  <si>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</si>
  <si>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</si>
  <si>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</si>
  <si>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</si>
  <si>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</si>
  <si>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</si>
  <si>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</si>
  <si>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</si>
  <si>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</si>
  <si>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</si>
  <si>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</si>
  <si>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</si>
  <si>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</si>
  <si>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</si>
  <si>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</si>
  <si>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</si>
  <si>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</si>
  <si>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</si>
  <si>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</si>
  <si>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</si>
  <si>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</si>
  <si>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</si>
  <si>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</si>
  <si>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</si>
  <si>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</si>
  <si>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</si>
  <si>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</si>
  <si>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</si>
  <si>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</si>
  <si>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</si>
  <si>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</si>
  <si>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</si>
  <si>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</si>
  <si>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</si>
  <si>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</si>
  <si>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</si>
  <si>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</si>
  <si>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</si>
  <si>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</si>
  <si>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</si>
  <si>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</si>
  <si>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</si>
  <si>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</si>
  <si>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</si>
  <si>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</si>
  <si>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</si>
  <si>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</si>
  <si>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</si>
  <si>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</si>
  <si>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</si>
  <si>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</si>
  <si>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</si>
  <si>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</si>
  <si>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</si>
  <si>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</si>
  <si>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</si>
  <si>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</si>
  <si>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</si>
  <si>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</si>
  <si>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</si>
  <si>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</si>
  <si>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</si>
  <si>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</si>
  <si>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</si>
  <si>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</si>
  <si>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</si>
  <si>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</si>
  <si>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</si>
  <si>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</si>
  <si>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</si>
  <si>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</si>
  <si>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</si>
  <si>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</si>
  <si>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</si>
  <si>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</si>
  <si>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</si>
  <si>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</si>
  <si>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</si>
  <si>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</si>
  <si>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</si>
  <si>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</si>
  <si>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</si>
  <si>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</si>
  <si>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</si>
  <si>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</si>
  <si>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</si>
  <si>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</si>
  <si>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</si>
  <si>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</si>
  <si>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</si>
  <si>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</si>
  <si>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</si>
  <si>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</si>
  <si>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</si>
  <si>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</si>
  <si>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</si>
  <si>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</si>
  <si>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</si>
  <si>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</si>
  <si>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</si>
  <si>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</si>
  <si>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</si>
  <si>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</si>
  <si>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</si>
  <si>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</si>
  <si>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</si>
  <si>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</si>
  <si>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</si>
  <si>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</si>
  <si>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</si>
  <si>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</si>
  <si>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</si>
  <si>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</si>
  <si>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</si>
  <si>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</si>
  <si>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</si>
  <si>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</si>
  <si>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</si>
  <si>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</si>
  <si>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</si>
  <si>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</si>
  <si>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</si>
  <si>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</si>
  <si>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</si>
  <si>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</si>
  <si>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</si>
  <si>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</si>
  <si>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</si>
  <si>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</si>
  <si>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</si>
  <si>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</si>
  <si>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</si>
  <si>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</si>
  <si>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</si>
  <si>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</si>
  <si>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</si>
  <si>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</si>
  <si>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</si>
  <si>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</si>
  <si>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</si>
  <si>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</si>
  <si>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</si>
  <si>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</si>
  <si>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</si>
  <si>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</si>
  <si>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</si>
  <si>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</si>
  <si>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</si>
  <si>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</si>
  <si>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</si>
  <si>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</si>
  <si>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</si>
  <si>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</si>
  <si>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</si>
  <si>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</si>
  <si>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</si>
  <si>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</si>
  <si>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</si>
  <si>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</si>
  <si>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</si>
  <si>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</si>
  <si>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</si>
  <si>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</si>
  <si>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</si>
  <si>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</si>
  <si>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</si>
  <si>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</si>
  <si>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</si>
  <si>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</si>
  <si>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</si>
  <si>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</si>
  <si>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</si>
  <si>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</si>
  <si>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</si>
  <si>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</si>
  <si>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</si>
  <si>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</si>
  <si>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</si>
  <si>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</si>
  <si>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</si>
  <si>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</si>
  <si>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</si>
  <si>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</si>
  <si>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</si>
  <si>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</si>
  <si>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</si>
  <si>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</si>
  <si>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</si>
  <si>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</si>
  <si>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</si>
  <si>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</si>
  <si>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</si>
  <si>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</si>
  <si>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</si>
  <si>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</si>
  <si>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</si>
  <si>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</si>
  <si>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</si>
  <si>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</si>
  <si>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</si>
  <si>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</si>
  <si>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</si>
  <si>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</si>
  <si>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</si>
  <si>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</si>
  <si>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</si>
  <si>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</si>
  <si>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</si>
  <si>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</si>
  <si>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</si>
  <si>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</si>
  <si>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</si>
  <si>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</si>
  <si>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</si>
  <si>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</si>
  <si>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</si>
  <si>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</si>
  <si>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</si>
  <si>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</si>
  <si>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</si>
  <si>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</si>
  <si>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</si>
  <si>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</si>
  <si>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</si>
  <si>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</si>
  <si>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</si>
  <si>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</si>
  <si>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</si>
  <si>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</si>
  <si>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</si>
  <si>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</si>
  <si>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</si>
  <si>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</si>
  <si>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</si>
  <si>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</si>
  <si>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</si>
  <si>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</si>
  <si>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</si>
  <si>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</si>
  <si>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</si>
  <si>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</si>
  <si>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</si>
  <si>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</si>
  <si>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</si>
  <si>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</si>
  <si>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</si>
  <si>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</si>
  <si>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</si>
  <si>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</si>
  <si>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</si>
  <si>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</si>
  <si>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</si>
  <si>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</si>
  <si>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</si>
  <si>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</si>
  <si>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</si>
  <si>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</si>
  <si>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</si>
  <si>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</si>
  <si>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</si>
  <si>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</si>
  <si>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</si>
  <si>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</si>
  <si>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</si>
  <si>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</si>
  <si>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</si>
  <si>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</si>
  <si>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</si>
  <si>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</si>
  <si>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</si>
  <si>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</si>
  <si>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</si>
  <si>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</si>
  <si>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</si>
  <si>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</si>
  <si>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</si>
  <si>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</si>
  <si>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</si>
  <si>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</si>
  <si>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</si>
  <si>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</si>
  <si>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</si>
  <si>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</si>
  <si>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</si>
  <si>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</si>
  <si>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</si>
  <si>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</si>
  <si>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</si>
  <si>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</si>
  <si>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</si>
  <si>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</si>
  <si>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</si>
  <si>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</si>
  <si>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</si>
  <si>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</si>
  <si>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</si>
  <si>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</si>
  <si>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</si>
  <si>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</si>
  <si>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</si>
  <si>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</si>
  <si>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</si>
  <si>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</si>
  <si>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</si>
  <si>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</si>
  <si>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</si>
  <si>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</si>
  <si>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</si>
  <si>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</si>
  <si>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</si>
  <si>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</si>
  <si>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</si>
  <si>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</si>
  <si>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</si>
  <si>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</si>
  <si>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</si>
  <si>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</si>
  <si>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</si>
  <si>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</si>
  <si>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</si>
  <si>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</si>
  <si>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</si>
  <si>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</si>
  <si>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</si>
  <si>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</si>
  <si>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</si>
  <si>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</si>
  <si>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</si>
  <si>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</si>
  <si>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</si>
  <si>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</si>
  <si>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</si>
  <si>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</si>
  <si>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</si>
  <si>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</si>
  <si>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</si>
  <si>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</si>
  <si>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</si>
  <si>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</si>
  <si>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</si>
  <si>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</si>
  <si>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</si>
  <si>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</si>
  <si>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</si>
  <si>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</si>
  <si>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</si>
  <si>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</si>
  <si>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</si>
  <si>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</si>
  <si>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</si>
  <si>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</si>
  <si>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</si>
  <si>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</si>
  <si>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</si>
  <si>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</si>
  <si>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</si>
  <si>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</si>
  <si>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</si>
  <si>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</si>
  <si>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</si>
  <si>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</si>
  <si>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</si>
  <si>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</si>
  <si>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</si>
  <si>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</si>
  <si>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</si>
  <si>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</si>
  <si>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</si>
  <si>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</si>
  <si>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</si>
  <si>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</si>
  <si>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</si>
  <si>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</si>
  <si>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</si>
  <si>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</si>
  <si>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</si>
  <si>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</si>
  <si>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</si>
  <si>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</si>
  <si>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</si>
  <si>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</si>
  <si>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</si>
  <si>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</si>
  <si>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</si>
  <si>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</si>
  <si>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</si>
  <si>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</si>
  <si>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</si>
  <si>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</si>
  <si>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</si>
  <si>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</si>
  <si>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</si>
  <si>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</si>
  <si>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</si>
  <si>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</si>
  <si>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</si>
  <si>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</si>
  <si>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</si>
  <si>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</si>
  <si>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</si>
  <si>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</si>
  <si>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</si>
  <si>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</si>
  <si>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</si>
  <si>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</si>
  <si>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</si>
  <si>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</si>
  <si>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</si>
  <si>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</si>
  <si>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</si>
  <si>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</si>
  <si>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</si>
  <si>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</si>
  <si>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</si>
  <si>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</si>
  <si>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</si>
  <si>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</si>
  <si>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</si>
  <si>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</si>
  <si>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</si>
  <si>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</si>
  <si>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</si>
  <si>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</si>
  <si>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</si>
  <si>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</si>
  <si>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</si>
  <si>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</si>
  <si>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</si>
  <si>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</si>
  <si>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</si>
  <si>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</si>
  <si>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</si>
  <si>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</si>
  <si>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</si>
  <si>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</si>
  <si>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</si>
  <si>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</si>
  <si>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</si>
  <si>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</si>
  <si>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</si>
  <si>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</si>
  <si>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</si>
  <si>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</si>
  <si>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</si>
  <si>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</si>
  <si>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</si>
  <si>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</si>
  <si>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</si>
  <si>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</si>
  <si>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</si>
  <si>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</si>
  <si>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</si>
  <si>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</si>
  <si>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</si>
  <si>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</si>
  <si>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</si>
  <si>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</si>
  <si>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</si>
  <si>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</si>
  <si>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</si>
  <si>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</si>
  <si>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</si>
  <si>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</si>
  <si>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2014-11-13</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</si>
  <si>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</si>
  <si>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</si>
  <si>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</si>
  <si>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</si>
  <si>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</si>
  <si>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</si>
  <si>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</si>
  <si>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</si>
  <si>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</si>
  <si>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</si>
  <si>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</si>
  <si>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</si>
  <si>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</si>
  <si>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</si>
  <si>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</si>
  <si>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</si>
  <si>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450</t>
  </si>
  <si>
    <t>2014-09-30</t>
  </si>
  <si>
    <t>Kontynuacja projektu: budowy autostrady A1 Stryków - węzeł "Tuszyn" na odcinku od km 295+850 do km 335+937,65 - Zadanie II odcinek od km 310+000 do km 320+000</t>
  </si>
  <si>
    <t>A1 - Budowa A Stryków-w.Tuszyn, Zad. II odc. 310+000-320+010 KONTYNUACJA ROBÓT</t>
  </si>
  <si>
    <t>282</t>
  </si>
  <si>
    <t>453</t>
  </si>
  <si>
    <t>2014-10-06</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</si>
  <si>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</si>
  <si>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</si>
  <si>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</si>
  <si>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451</t>
  </si>
  <si>
    <t>2014-10-03</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</si>
  <si>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</si>
  <si>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</si>
  <si>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</si>
  <si>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</si>
  <si>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</si>
  <si>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</si>
  <si>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</si>
  <si>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</si>
  <si>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</si>
  <si>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</si>
  <si>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2014-10-29</t>
  </si>
  <si>
    <t>S8 - Rozbudowa S odc. Wiśniewo - Mężenin</t>
  </si>
  <si>
    <t>278</t>
  </si>
  <si>
    <t>383</t>
  </si>
  <si>
    <t>2014-08-07</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</si>
  <si>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</si>
  <si>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</si>
  <si>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</si>
  <si>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</si>
  <si>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</si>
  <si>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</si>
  <si>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</si>
  <si>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</si>
  <si>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</si>
  <si>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</si>
  <si>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</si>
  <si>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</si>
  <si>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</si>
  <si>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</si>
  <si>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</si>
  <si>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384</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</si>
  <si>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</si>
  <si>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</si>
  <si>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</si>
  <si>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</si>
  <si>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</si>
  <si>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</si>
  <si>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</si>
  <si>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</si>
  <si>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</si>
  <si>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</si>
  <si>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</si>
  <si>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385</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</si>
  <si>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</si>
  <si>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</si>
  <si>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</si>
  <si>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</si>
  <si>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</si>
  <si>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</si>
  <si>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</si>
  <si>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</si>
  <si>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</si>
  <si>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</si>
  <si>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</si>
  <si>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</si>
  <si>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</si>
  <si>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</si>
  <si>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</si>
  <si>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</si>
  <si>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113</t>
  </si>
  <si>
    <t>2014-07-31</t>
  </si>
  <si>
    <t>276</t>
  </si>
  <si>
    <t>2014-09-12</t>
  </si>
  <si>
    <t>S5 Żnin - Gniezno, odc. w.Mielno (z węzłem) - Gniezno (dk 5, w.Łubowo) od km 0+000 do km 18+330,21</t>
  </si>
  <si>
    <t>S5 - Żnin-Gniezno, odc. w.Mielno(z węzłem) - Gniezno(DK5, w.Łubowo)</t>
  </si>
  <si>
    <t>295</t>
  </si>
  <si>
    <t>323</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</si>
  <si>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</si>
  <si>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</si>
  <si>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</si>
  <si>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</si>
  <si>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</si>
  <si>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</si>
  <si>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</si>
  <si>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</si>
  <si>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</si>
  <si>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</si>
  <si>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</si>
  <si>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</si>
  <si>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</si>
  <si>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</si>
  <si>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</si>
  <si>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</si>
  <si>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</si>
  <si>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</si>
  <si>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</si>
  <si>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</si>
  <si>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</si>
  <si>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464</t>
  </si>
  <si>
    <t>2016-03-29</t>
  </si>
  <si>
    <t>2017-03-01</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</si>
  <si>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</si>
  <si>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</si>
  <si>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</si>
  <si>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</si>
  <si>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</si>
  <si>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2016-12-23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</si>
  <si>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</si>
  <si>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</si>
  <si>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</si>
  <si>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</si>
  <si>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</si>
  <si>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</si>
  <si>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</si>
  <si>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</si>
  <si>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</si>
  <si>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</si>
  <si>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</si>
  <si>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</si>
  <si>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</si>
  <si>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</si>
  <si>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</si>
  <si>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328</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</si>
  <si>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</si>
  <si>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</si>
  <si>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</si>
  <si>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</si>
  <si>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</si>
  <si>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</si>
  <si>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</si>
  <si>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</si>
  <si>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</si>
  <si>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</si>
  <si>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</si>
  <si>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72</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</si>
  <si>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</si>
  <si>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</si>
  <si>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</si>
  <si>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</si>
  <si>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</si>
  <si>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</si>
  <si>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</si>
  <si>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</si>
  <si>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</si>
  <si>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</si>
  <si>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</si>
  <si>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</si>
  <si>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</si>
  <si>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</si>
  <si>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</si>
  <si>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</si>
  <si>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</si>
  <si>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</si>
  <si>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</si>
  <si>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</si>
  <si>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</si>
  <si>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</si>
  <si>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</si>
  <si>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</si>
  <si>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</si>
  <si>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</si>
  <si>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</si>
  <si>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1
wiadukty 19
przepusty 22 </t>
  </si>
  <si>
    <t>2-wiadukty</t>
  </si>
  <si>
    <t>1 - most</t>
  </si>
  <si>
    <t>1- wiadukt</t>
  </si>
  <si>
    <t>most 1</t>
  </si>
  <si>
    <t>mosty 4
estakady 4
wiadukty 9
przepusty 24</t>
  </si>
  <si>
    <t>1 most, 13 wiaduktów, 2 przepusty ekologiczne, 137 przepustów</t>
  </si>
  <si>
    <t>4 mosty, 11 wiaduktów, 2 przejścia dla zwierząt, 1 przejazd gospodarczy, 125 przepustów</t>
  </si>
  <si>
    <t xml:space="preserve">mosty - 6
wiadukty - 8
przepusty - 28
</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</si>
  <si>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</si>
  <si>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most przez rzekę Brzeźniczanka, most prez rzekę Bóbr, 4 wiadukty drogowe, 2 przepusty gospodarcze</t>
  </si>
  <si>
    <t>mosty - 0 szt.,  estakady - 2 szt., wiadukty - 8 szt., przejścia dla zwierząt - 15szt., tunele - 0 szt.</t>
  </si>
  <si>
    <t>wiadukty drogowe - 19szt, estakada - 1szt, przejazdy gospodarcze - 3 szt, samodzelne przejsci dala zwierząt - 6 szt, przepusty-16szt.</t>
  </si>
  <si>
    <t>2 mosty w ciągu S5; 8 wiaduktów w ciągu S5; 8 wiaduktów nad drogą S5; przepusty na ciekach wodnych, rowach przydrożnych (w tym pełniących również rolę przejść ekologicznych zespolonych); przepusty dla małych i średnich zwierząt (26 szt.)</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</si>
  <si>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</si>
  <si>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</si>
  <si>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2 wiadukty drogowe, 3 przejazdy gospodarcze</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</si>
  <si>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</si>
  <si>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S_120.4</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</si>
  <si>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</si>
  <si>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</si>
  <si>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</si>
  <si>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</si>
  <si>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</si>
  <si>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</si>
  <si>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S11 - Budowa zachodniej obw. Poznania w ciągu S5iS11 Etap IIb odc. w.Rokietnica - w.Swadzim</t>
  </si>
  <si>
    <t>Planowana data oddania do użytkowania
Stan na: 
styczeń 2017</t>
  </si>
  <si>
    <t>Lp.</t>
  </si>
  <si>
    <t>Data rozpoczęcia realizacji robót</t>
  </si>
  <si>
    <t>Data podpisania umowy z Wykonawcą</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</si>
  <si>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</si>
  <si>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</si>
  <si>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</si>
  <si>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</si>
  <si>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</si>
  <si>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</si>
  <si>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</si>
  <si>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</si>
  <si>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</si>
  <si>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</si>
  <si>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</si>
  <si>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</si>
  <si>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</si>
  <si>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</si>
  <si>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</si>
  <si>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</si>
  <si>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Realizacja</t>
  </si>
  <si>
    <t>W eksploatacji</t>
  </si>
  <si>
    <t>Oddanie do ruchu dot. 0,823 km DP 1517.</t>
  </si>
  <si>
    <t>Budowa obwodnicy Bolkowa na dr nr 3/5</t>
  </si>
  <si>
    <t>GP3/GP5 - Budowa obw. Bolkowa</t>
  </si>
  <si>
    <t>Uwagi do kol. 17 lub 18</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</si>
  <si>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</si>
  <si>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</si>
  <si>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</si>
  <si>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</si>
  <si>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</si>
  <si>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brak uwag</t>
  </si>
  <si>
    <t>2015-12-22</t>
  </si>
  <si>
    <t>2015-01-26</t>
  </si>
  <si>
    <t>2015-02-27</t>
  </si>
  <si>
    <t>2015-09-30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</si>
  <si>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</si>
  <si>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</si>
  <si>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</si>
  <si>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GP3/GP5</t>
  </si>
  <si>
    <t>078. Budowa obwodnicy Bolkowa na dr nr 3/5</t>
  </si>
  <si>
    <t>2016-12-14</t>
  </si>
  <si>
    <t>Przygotowanie</t>
  </si>
  <si>
    <t>Suma końcowa</t>
  </si>
  <si>
    <t>Etykiety wierszy</t>
  </si>
  <si>
    <t>Przetarg</t>
  </si>
  <si>
    <t>Suma dł A [km]</t>
  </si>
  <si>
    <t>Suma dł G [km]</t>
  </si>
  <si>
    <t>Suma dł GP [km]</t>
  </si>
  <si>
    <t>Suma dł S [km]</t>
  </si>
  <si>
    <t>Ilość odc.</t>
  </si>
  <si>
    <t>Status inwestycji</t>
  </si>
  <si>
    <t xml:space="preserve">Współrzędne geograficzne inwestycji (WGS 84) </t>
  </si>
  <si>
    <t>szer. geogr. [dd,ddddd]</t>
  </si>
  <si>
    <t>dł. geogr. [dd,ddddd]</t>
  </si>
  <si>
    <t>DP1517 - Rozbudowa ul. Piastowskiej wraz z drogami dojazdowymi w Ożarowie Mazowieckim</t>
  </si>
  <si>
    <t>nie zweryfikowano;#brak załącznika</t>
  </si>
  <si>
    <t>179</t>
  </si>
  <si>
    <t>Ogółem:</t>
  </si>
  <si>
    <t>początek</t>
  </si>
  <si>
    <t>koniec</t>
  </si>
  <si>
    <t>Rozbudowa układu komunikacyjnego wraz z przebudową istniejącego i budową nowego mostu przez rzekę Bóbr w ciągu drogi krajowej nr 94 (poprzednio nr 4) w miejscowości Bolesławiec w województwie dolnośląskim</t>
  </si>
  <si>
    <t>Rozbudowa drogi krajowej nr 35 Siedlakowice – Małuszów.</t>
  </si>
  <si>
    <t>Rozbudowa drogi krajowej nr 35 Pszenno - Szczepanów</t>
  </si>
  <si>
    <t>Rozbudowa drogi krajowej nr 35 Świebodzice - Słotwina</t>
  </si>
  <si>
    <t>Rozbudowa drogi krajowej nr 36 Wąsosz- Załęcze</t>
  </si>
  <si>
    <t>Rozbudowa drogi krajowej nr 36 Lubin – Ścinawa</t>
  </si>
  <si>
    <t>Przebudowa drogi krajowej nr 39 na odcinku Stary Wiązów – Wiązów</t>
  </si>
  <si>
    <t>Przebudowa drogi krajowej nr 15 na odcinku Trzebnica – Skoroszów</t>
  </si>
  <si>
    <r>
      <t xml:space="preserve">33szt. 
(mosty, wiadukty, tunele, estakady, </t>
    </r>
    <r>
      <rPr>
        <strike/>
        <sz val="11"/>
        <color theme="1"/>
        <rFont val="Calibri"/>
        <family val="2"/>
        <charset val="238"/>
        <scheme val="minor"/>
      </rPr>
      <t>kładki dla pieszych</t>
    </r>
    <r>
      <rPr>
        <sz val="11"/>
        <color theme="1"/>
        <rFont val="Calibri"/>
        <family val="2"/>
        <charset val="238"/>
        <scheme val="minor"/>
      </rPr>
      <t>. przejścia dla zwierząt, przejazdy gospodarcze)</t>
    </r>
  </si>
  <si>
    <t>X(E)=3667966,39</t>
  </si>
  <si>
    <t>Y(N)=5590675,55</t>
  </si>
  <si>
    <t>X(E)=3663273,84</t>
  </si>
  <si>
    <t>Y(N)=5570171,72</t>
  </si>
  <si>
    <t>MRP i MZP spowodowały konieczność zawarcia Zamówienia Dodatkowego do umowy podstawowej (projekt i wykonanie zabezpieczenia S3 w postaci 2-u stronnych wałów przeciwpowodziowych na długości 350m przy cieku Czarna Woda) i Polecenia Zminy (podniesienie niwelety drogi S3 wraz z podniesieniem niwelety 1 wiaduktu)</t>
  </si>
  <si>
    <r>
      <t>6 mostów,w ciągu S5, 5 wiaduktów w ciągu drogi S5, 3 wiadukty nad droga ekspresową, przepusty dla małych i średnich zwierząt (</t>
    </r>
    <r>
      <rPr>
        <sz val="11"/>
        <color rgb="FFFF0000"/>
        <rFont val="Calibri"/>
        <family val="2"/>
        <charset val="238"/>
        <scheme val="minor"/>
      </rPr>
      <t>28 szt</t>
    </r>
    <r>
      <rPr>
        <sz val="11"/>
        <color theme="1"/>
        <rFont val="Calibri"/>
        <family val="2"/>
        <charset val="238"/>
        <scheme val="minor"/>
      </rPr>
      <t>.), przepusty na ciekach wodnych, rowach przydrożnych (w tym pełniących również rolę przejść ekologicznych zespolonych)</t>
    </r>
  </si>
  <si>
    <r>
      <t xml:space="preserve">3. S5 Poznań - Wrocław, odc.3 w. Korzeńsko - Wrocław (A8, w. Widawa) od km 137+500 </t>
    </r>
    <r>
      <rPr>
        <sz val="11"/>
        <color rgb="FFFF0000"/>
        <rFont val="Calibri"/>
        <family val="2"/>
        <charset val="238"/>
        <scheme val="minor"/>
      </rPr>
      <t>do węzła Widawa Wrocław (wraz z węzłem)</t>
    </r>
  </si>
  <si>
    <r>
      <t xml:space="preserve">S5 - Poznań-Wrocław, odc. w.Korzeńsko - Wrocław (A8, w.Widawa) zad.3 137+500 </t>
    </r>
    <r>
      <rPr>
        <sz val="11"/>
        <color rgb="FFFF0000"/>
        <rFont val="Calibri"/>
        <family val="2"/>
        <charset val="238"/>
        <scheme val="minor"/>
      </rPr>
      <t>do węzła Widawa Wrocław (wraz z węzłem)</t>
    </r>
  </si>
  <si>
    <r>
      <t xml:space="preserve">mosty - 2
</t>
    </r>
    <r>
      <rPr>
        <sz val="11"/>
        <color rgb="FFFF0000"/>
        <rFont val="Calibri"/>
        <family val="2"/>
        <charset val="238"/>
        <scheme val="minor"/>
      </rPr>
      <t>wiadukty - 16</t>
    </r>
    <r>
      <rPr>
        <sz val="11"/>
        <color theme="1"/>
        <rFont val="Calibri"/>
        <family val="2"/>
        <charset val="238"/>
        <scheme val="minor"/>
      </rPr>
      <t xml:space="preserve">
przepusty - 25
przejścia dla zwierząt - 3 (pod obiektami mostowymi)
</t>
    </r>
  </si>
  <si>
    <r>
      <rPr>
        <sz val="11"/>
        <color rgb="FFFF0000"/>
        <rFont val="Calibri"/>
        <family val="2"/>
        <charset val="238"/>
        <scheme val="minor"/>
      </rPr>
      <t>3</t>
    </r>
    <r>
      <rPr>
        <sz val="11"/>
        <color theme="1"/>
        <rFont val="Calibri"/>
        <family val="2"/>
        <charset val="238"/>
        <scheme val="minor"/>
      </rPr>
      <t xml:space="preserve"> mosty w ciągu S5; </t>
    </r>
    <r>
      <rPr>
        <sz val="11"/>
        <color rgb="FFFF0000"/>
        <rFont val="Calibri"/>
        <family val="2"/>
        <charset val="238"/>
        <scheme val="minor"/>
      </rPr>
      <t>2</t>
    </r>
    <r>
      <rPr>
        <sz val="11"/>
        <color theme="1"/>
        <rFont val="Calibri"/>
        <family val="2"/>
        <charset val="238"/>
        <scheme val="minor"/>
      </rPr>
      <t xml:space="preserve"> wiadukyt w ciągu S5; 9 wiaduktów nad S5; przepusty na ciekach wodnych, rowach przydrożnych (w tym pełniących również role przejść ekologicznych zespolonych); przepusty dla małych i średnich zwierząt (</t>
    </r>
    <r>
      <rPr>
        <sz val="11"/>
        <color rgb="FFFF0000"/>
        <rFont val="Calibri"/>
        <family val="2"/>
        <charset val="238"/>
        <scheme val="minor"/>
      </rPr>
      <t>13</t>
    </r>
    <r>
      <rPr>
        <sz val="11"/>
        <color theme="1"/>
        <rFont val="Calibri"/>
        <family val="2"/>
        <charset val="238"/>
        <scheme val="minor"/>
      </rPr>
      <t xml:space="preserve"> szt.),</t>
    </r>
    <r>
      <rPr>
        <sz val="11"/>
        <color rgb="FFFF0000"/>
        <rFont val="Calibri"/>
        <family val="2"/>
        <charset val="238"/>
        <scheme val="minor"/>
      </rPr>
      <t>przejazd rowerowy pod S5 ( 1 szt)</t>
    </r>
  </si>
  <si>
    <r>
      <t xml:space="preserve">mosty - </t>
    </r>
    <r>
      <rPr>
        <sz val="11"/>
        <color rgb="FFFF0000"/>
        <rFont val="Calibri"/>
        <family val="2"/>
        <charset val="238"/>
        <scheme val="minor"/>
      </rPr>
      <t>3</t>
    </r>
    <r>
      <rPr>
        <sz val="11"/>
        <color theme="1"/>
        <rFont val="Calibri"/>
        <family val="2"/>
        <charset val="238"/>
        <scheme val="minor"/>
      </rPr>
      <t xml:space="preserve">
wiadukty - </t>
    </r>
    <r>
      <rPr>
        <sz val="11"/>
        <color rgb="FFFF0000"/>
        <rFont val="Calibri"/>
        <family val="2"/>
        <charset val="238"/>
        <scheme val="minor"/>
      </rPr>
      <t>11</t>
    </r>
    <r>
      <rPr>
        <sz val="11"/>
        <color theme="1"/>
        <rFont val="Calibri"/>
        <family val="2"/>
        <charset val="238"/>
        <scheme val="minor"/>
      </rPr>
      <t xml:space="preserve">
przepusty - </t>
    </r>
    <r>
      <rPr>
        <sz val="11"/>
        <color rgb="FFFF0000"/>
        <rFont val="Calibri"/>
        <family val="2"/>
        <charset val="238"/>
        <scheme val="minor"/>
      </rPr>
      <t>14</t>
    </r>
    <r>
      <rPr>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</si>
</sst>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31"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name val="Calibri"/>
      <family val="2"/>
      <charset val="238"/>
      <scheme val="minor"/>
    </font>
    <font>
      <b/>
      <sz val="12"/>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trike/>
      <sz val="11"/>
      <color theme="1"/>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
      <patternFill patternType="solid">
        <fgColor rgb="FFFFFF00"/>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0">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0" fillId="0" borderId="0" xfId="0" applyAlignment="1">
      <alignment horizontal="center" wrapText="1"/>
    </xf>
    <xf numFmtId="0" fontId="0" fillId="0" borderId="12" xfId="0" applyBorder="1" applyAlignment="1">
      <alignment horizontal="center" vertical="center" wrapText="1"/>
    </xf>
    <xf numFmtId="0" fontId="24" fillId="0" borderId="11" xfId="0" applyNumberFormat="1" applyFont="1" applyFill="1" applyBorder="1" applyAlignment="1">
      <alignment horizontal="center" vertical="center" wrapText="1"/>
    </xf>
    <xf numFmtId="1" fontId="23" fillId="34" borderId="11" xfId="0" applyNumberFormat="1" applyFont="1" applyFill="1" applyBorder="1" applyAlignment="1">
      <alignment horizontal="center" vertical="center"/>
    </xf>
    <xf numFmtId="1" fontId="0" fillId="34" borderId="11" xfId="0" applyNumberFormat="1" applyFont="1" applyFill="1" applyBorder="1" applyAlignment="1">
      <alignment horizontal="center" vertical="center"/>
    </xf>
    <xf numFmtId="1" fontId="22" fillId="0" borderId="11" xfId="0" applyNumberFormat="1" applyFont="1" applyFill="1" applyBorder="1" applyAlignment="1">
      <alignment horizontal="center" vertical="center"/>
    </xf>
    <xf numFmtId="1" fontId="21" fillId="0" borderId="11" xfId="0" applyNumberFormat="1" applyFont="1" applyFill="1" applyBorder="1" applyAlignment="1">
      <alignment horizontal="center" vertical="center"/>
    </xf>
    <xf numFmtId="1" fontId="0" fillId="33" borderId="11" xfId="0" applyNumberFormat="1" applyFont="1" applyFill="1" applyBorder="1" applyAlignment="1">
      <alignment horizontal="center" vertical="center"/>
    </xf>
    <xf numFmtId="1" fontId="18" fillId="35" borderId="24" xfId="0" applyNumberFormat="1" applyFont="1" applyFill="1" applyBorder="1" applyAlignment="1">
      <alignment horizontal="center" vertical="center" wrapText="1"/>
    </xf>
    <xf numFmtId="1" fontId="18" fillId="35" borderId="25" xfId="0" applyNumberFormat="1" applyFont="1" applyFill="1" applyBorder="1" applyAlignment="1">
      <alignment horizontal="center" vertical="center" wrapText="1"/>
    </xf>
    <xf numFmtId="0" fontId="18" fillId="35" borderId="25" xfId="0" applyNumberFormat="1" applyFont="1" applyFill="1" applyBorder="1" applyAlignment="1">
      <alignment horizontal="center" vertical="center" wrapText="1"/>
    </xf>
    <xf numFmtId="0" fontId="19" fillId="35" borderId="25" xfId="0" applyNumberFormat="1" applyFont="1" applyFill="1" applyBorder="1" applyAlignment="1">
      <alignment horizontal="right" vertical="center" wrapText="1"/>
    </xf>
    <xf numFmtId="164" fontId="20" fillId="35" borderId="25" xfId="0" applyNumberFormat="1" applyFont="1" applyFill="1" applyBorder="1" applyAlignment="1">
      <alignment horizontal="center" vertical="center" wrapText="1"/>
    </xf>
    <xf numFmtId="165" fontId="20" fillId="35" borderId="25" xfId="0" applyNumberFormat="1" applyFont="1" applyFill="1" applyBorder="1" applyAlignment="1">
      <alignment horizontal="center" vertical="center" wrapText="1"/>
    </xf>
    <xf numFmtId="0" fontId="20" fillId="35" borderId="25" xfId="0" applyNumberFormat="1" applyFont="1" applyFill="1" applyBorder="1" applyAlignment="1">
      <alignment horizontal="right" vertical="center" wrapText="1"/>
    </xf>
    <xf numFmtId="0" fontId="18" fillId="35" borderId="26" xfId="0" applyNumberFormat="1" applyFont="1" applyFill="1" applyBorder="1" applyAlignment="1">
      <alignment horizontal="center" vertical="center" wrapText="1"/>
    </xf>
    <xf numFmtId="1" fontId="26" fillId="35" borderId="25" xfId="0" applyNumberFormat="1" applyFont="1" applyFill="1" applyBorder="1" applyAlignment="1">
      <alignment horizontal="center" vertical="center" wrapText="1"/>
    </xf>
    <xf numFmtId="0" fontId="0" fillId="0" borderId="0" xfId="0" applyAlignment="1">
      <alignment horizontal="center"/>
    </xf>
    <xf numFmtId="164" fontId="0" fillId="34" borderId="28" xfId="0" applyNumberFormat="1" applyFill="1" applyBorder="1" applyAlignment="1">
      <alignment horizontal="right"/>
    </xf>
    <xf numFmtId="164" fontId="0" fillId="34" borderId="29" xfId="0" applyNumberFormat="1" applyFill="1" applyBorder="1" applyAlignment="1">
      <alignment horizontal="right"/>
    </xf>
    <xf numFmtId="0" fontId="0" fillId="34" borderId="28" xfId="0" applyFill="1" applyBorder="1" applyAlignment="1">
      <alignment horizontal="center" vertical="center" wrapText="1"/>
    </xf>
    <xf numFmtId="0" fontId="0" fillId="34" borderId="29" xfId="0" applyFill="1" applyBorder="1" applyAlignment="1">
      <alignment horizontal="center" vertical="center" wrapText="1"/>
    </xf>
    <xf numFmtId="0" fontId="27" fillId="0" borderId="0" xfId="0" applyFont="1" applyAlignment="1">
      <alignment horizontal="center"/>
    </xf>
    <xf numFmtId="0" fontId="27" fillId="0" borderId="11" xfId="0" applyNumberFormat="1" applyFont="1" applyBorder="1" applyAlignment="1">
      <alignment horizontal="center"/>
    </xf>
    <xf numFmtId="1" fontId="21" fillId="0" borderId="12" xfId="0" applyNumberFormat="1" applyFont="1" applyFill="1" applyBorder="1" applyAlignment="1">
      <alignment horizontal="center" vertical="center"/>
    </xf>
    <xf numFmtId="1" fontId="18" fillId="35" borderId="27" xfId="0" applyNumberFormat="1" applyFont="1" applyFill="1" applyBorder="1" applyAlignment="1">
      <alignment horizontal="center" vertical="center" wrapText="1"/>
    </xf>
    <xf numFmtId="0" fontId="25" fillId="36" borderId="15" xfId="0" applyFont="1" applyFill="1" applyBorder="1" applyAlignment="1">
      <alignment horizontal="center" vertical="center" wrapText="1"/>
    </xf>
    <xf numFmtId="0" fontId="25" fillId="36" borderId="18" xfId="0"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1" fontId="18" fillId="35" borderId="29" xfId="0" applyNumberFormat="1" applyFont="1" applyFill="1" applyBorder="1" applyAlignment="1">
      <alignment horizontal="center" vertical="center" wrapText="1"/>
    </xf>
    <xf numFmtId="1" fontId="18" fillId="35" borderId="33" xfId="0" applyNumberFormat="1" applyFont="1" applyFill="1" applyBorder="1" applyAlignment="1">
      <alignment horizontal="center" vertical="center" wrapText="1"/>
    </xf>
    <xf numFmtId="0" fontId="0" fillId="0" borderId="19" xfId="0" applyBorder="1" applyAlignment="1">
      <alignment horizontal="left" vertical="center" wrapText="1"/>
    </xf>
    <xf numFmtId="0" fontId="0" fillId="0" borderId="19" xfId="0" applyBorder="1" applyAlignment="1">
      <alignment horizontal="center" vertical="center" wrapText="1"/>
    </xf>
    <xf numFmtId="0" fontId="28" fillId="0" borderId="0" xfId="0" applyFont="1" applyAlignment="1">
      <alignment wrapText="1"/>
    </xf>
    <xf numFmtId="0" fontId="29" fillId="0" borderId="0" xfId="0" applyFont="1" applyAlignment="1">
      <alignment wrapText="1"/>
    </xf>
    <xf numFmtId="165" fontId="28" fillId="0" borderId="0" xfId="0" applyNumberFormat="1" applyFont="1" applyAlignment="1">
      <alignment wrapText="1"/>
    </xf>
    <xf numFmtId="14" fontId="28" fillId="0" borderId="0" xfId="0" applyNumberFormat="1" applyFont="1" applyAlignment="1">
      <alignment wrapText="1"/>
    </xf>
    <xf numFmtId="0" fontId="28" fillId="0" borderId="0" xfId="0" applyFont="1" applyAlignment="1">
      <alignment horizontal="center" wrapText="1"/>
    </xf>
    <xf numFmtId="0" fontId="0" fillId="0" borderId="0" xfId="0" applyAlignment="1">
      <alignment horizontal="left" indent="1"/>
    </xf>
    <xf numFmtId="0" fontId="0" fillId="0" borderId="11" xfId="0" applyNumberFormat="1" applyBorder="1" applyAlignment="1">
      <alignment horizontal="center"/>
    </xf>
    <xf numFmtId="0" fontId="0" fillId="34" borderId="34" xfId="0" applyFill="1" applyBorder="1" applyAlignment="1">
      <alignment horizontal="left"/>
    </xf>
    <xf numFmtId="0" fontId="0" fillId="34" borderId="34" xfId="0" applyFill="1" applyBorder="1" applyAlignment="1">
      <alignment horizontal="center" vertical="center" wrapText="1"/>
    </xf>
    <xf numFmtId="0" fontId="27" fillId="34" borderId="27" xfId="0" applyNumberFormat="1" applyFont="1" applyFill="1" applyBorder="1" applyAlignment="1">
      <alignment horizontal="center"/>
    </xf>
    <xf numFmtId="0" fontId="27" fillId="34" borderId="27" xfId="0" applyFont="1" applyFill="1" applyBorder="1" applyAlignment="1">
      <alignment horizontal="center" vertical="center" wrapText="1"/>
    </xf>
    <xf numFmtId="164" fontId="0" fillId="0" borderId="28" xfId="0" applyNumberFormat="1" applyBorder="1" applyAlignment="1">
      <alignment horizontal="right"/>
    </xf>
    <xf numFmtId="164" fontId="0" fillId="0" borderId="29" xfId="0" applyNumberFormat="1" applyBorder="1" applyAlignment="1">
      <alignment horizontal="right"/>
    </xf>
    <xf numFmtId="0" fontId="0" fillId="0" borderId="34" xfId="0" applyBorder="1" applyAlignment="1">
      <alignment horizontal="left"/>
    </xf>
    <xf numFmtId="0" fontId="27" fillId="0" borderId="27" xfId="0" applyNumberFormat="1" applyFont="1" applyBorder="1" applyAlignment="1">
      <alignment horizontal="center"/>
    </xf>
    <xf numFmtId="0" fontId="0" fillId="0" borderId="11"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11" xfId="0" applyBorder="1" applyAlignment="1">
      <alignment wrapText="1"/>
    </xf>
    <xf numFmtId="0" fontId="0" fillId="0" borderId="12" xfId="0" applyBorder="1" applyAlignment="1">
      <alignment wrapText="1"/>
    </xf>
    <xf numFmtId="0" fontId="28" fillId="0" borderId="11" xfId="0" applyFont="1" applyBorder="1" applyAlignment="1">
      <alignment wrapText="1"/>
    </xf>
    <xf numFmtId="0" fontId="28" fillId="0" borderId="11" xfId="0" applyFont="1" applyBorder="1" applyAlignment="1">
      <alignment vertical="top" wrapText="1"/>
    </xf>
    <xf numFmtId="0" fontId="28" fillId="0" borderId="11" xfId="0" applyFont="1" applyBorder="1" applyAlignment="1">
      <alignment horizontal="left" vertical="top" wrapText="1"/>
    </xf>
    <xf numFmtId="0" fontId="28" fillId="0" borderId="11" xfId="0" applyFont="1" applyBorder="1" applyAlignment="1">
      <alignment horizontal="center" vertical="center" wrapText="1"/>
    </xf>
    <xf numFmtId="14" fontId="0" fillId="37" borderId="11" xfId="0" applyNumberFormat="1" applyFill="1" applyBorder="1" applyAlignment="1">
      <alignment horizontal="center" vertical="center" wrapText="1"/>
    </xf>
    <xf numFmtId="0" fontId="0" fillId="37" borderId="11" xfId="0" applyFill="1" applyBorder="1" applyAlignment="1">
      <alignment horizontal="left" vertical="center" wrapText="1"/>
    </xf>
    <xf numFmtId="0" fontId="0" fillId="37" borderId="19" xfId="0" applyFill="1" applyBorder="1" applyAlignment="1">
      <alignment horizontal="left" vertical="center" wrapText="1"/>
    </xf>
    <xf numFmtId="0" fontId="0" fillId="37" borderId="17" xfId="0" applyFill="1" applyBorder="1" applyAlignment="1">
      <alignment horizontal="left" vertical="center" wrapText="1"/>
    </xf>
    <xf numFmtId="0" fontId="25" fillId="36" borderId="31" xfId="0" applyFont="1" applyFill="1" applyBorder="1" applyAlignment="1">
      <alignment horizontal="center" vertical="center" wrapText="1"/>
    </xf>
    <xf numFmtId="0" fontId="25" fillId="36" borderId="36" xfId="0" applyFont="1" applyFill="1" applyBorder="1" applyAlignment="1">
      <alignment horizontal="center" vertical="center" wrapText="1"/>
    </xf>
    <xf numFmtId="0" fontId="25" fillId="36" borderId="32" xfId="0" applyFont="1" applyFill="1" applyBorder="1" applyAlignment="1">
      <alignment horizontal="center" vertical="center" wrapText="1"/>
    </xf>
    <xf numFmtId="0" fontId="25" fillId="36" borderId="16" xfId="0" applyFont="1" applyFill="1" applyBorder="1" applyAlignment="1">
      <alignment horizontal="center" vertical="center" wrapText="1"/>
    </xf>
    <xf numFmtId="0" fontId="25" fillId="36" borderId="35" xfId="0" applyFont="1" applyFill="1" applyBorder="1" applyAlignment="1">
      <alignment horizontal="center" vertical="center" wrapText="1"/>
    </xf>
    <xf numFmtId="0" fontId="25" fillId="36" borderId="23" xfId="0" applyFont="1" applyFill="1" applyBorder="1" applyAlignment="1">
      <alignment horizontal="center" vertical="center" wrapText="1"/>
    </xf>
    <xf numFmtId="14" fontId="25" fillId="36" borderId="10" xfId="0" applyNumberFormat="1" applyFont="1" applyFill="1" applyBorder="1" applyAlignment="1">
      <alignment horizontal="center" vertical="center" wrapText="1"/>
    </xf>
    <xf numFmtId="14" fontId="25" fillId="36" borderId="22" xfId="0" applyNumberFormat="1" applyFont="1" applyFill="1" applyBorder="1" applyAlignment="1">
      <alignment horizontal="center" vertical="center" wrapText="1"/>
    </xf>
    <xf numFmtId="14" fontId="25" fillId="36" borderId="20" xfId="0" applyNumberFormat="1" applyFont="1" applyFill="1" applyBorder="1" applyAlignment="1">
      <alignment horizontal="center" vertical="center" wrapText="1"/>
    </xf>
    <xf numFmtId="0" fontId="25" fillId="36" borderId="10" xfId="0" applyFont="1" applyFill="1" applyBorder="1" applyAlignment="1">
      <alignment horizontal="center" vertical="center" wrapText="1"/>
    </xf>
    <xf numFmtId="0" fontId="25" fillId="36" borderId="22" xfId="0" applyFont="1" applyFill="1" applyBorder="1" applyAlignment="1">
      <alignment horizontal="center" vertical="center" wrapText="1"/>
    </xf>
    <xf numFmtId="0" fontId="25" fillId="36" borderId="20" xfId="0" applyFont="1" applyFill="1" applyBorder="1" applyAlignment="1">
      <alignment horizontal="center" vertical="center" wrapText="1"/>
    </xf>
    <xf numFmtId="0" fontId="25" fillId="36" borderId="30" xfId="0" applyFont="1" applyFill="1" applyBorder="1" applyAlignment="1">
      <alignment horizontal="center" vertical="center" wrapText="1"/>
    </xf>
    <xf numFmtId="0" fontId="25" fillId="36" borderId="37" xfId="0" applyFont="1" applyFill="1" applyBorder="1" applyAlignment="1">
      <alignment horizontal="center" vertical="center" wrapText="1"/>
    </xf>
    <xf numFmtId="0" fontId="25" fillId="36" borderId="38" xfId="0" applyFont="1" applyFill="1" applyBorder="1" applyAlignment="1">
      <alignment horizontal="center" vertical="center" wrapText="1"/>
    </xf>
    <xf numFmtId="0" fontId="25" fillId="36" borderId="39" xfId="0" applyFont="1" applyFill="1" applyBorder="1" applyAlignment="1">
      <alignment horizontal="center" vertical="center" wrapText="1"/>
    </xf>
    <xf numFmtId="165" fontId="25" fillId="36" borderId="10" xfId="0" applyNumberFormat="1" applyFont="1" applyFill="1" applyBorder="1" applyAlignment="1">
      <alignment horizontal="center" vertical="center" wrapText="1"/>
    </xf>
    <xf numFmtId="165" fontId="25" fillId="36" borderId="22" xfId="0" applyNumberFormat="1" applyFont="1" applyFill="1" applyBorder="1" applyAlignment="1">
      <alignment horizontal="center" vertical="center" wrapText="1"/>
    </xf>
    <xf numFmtId="165" fontId="25" fillId="36" borderId="20" xfId="0" applyNumberFormat="1" applyFont="1" applyFill="1" applyBorder="1" applyAlignment="1">
      <alignment horizontal="center" vertical="center" wrapText="1"/>
    </xf>
    <xf numFmtId="0" fontId="25" fillId="36" borderId="14" xfId="0" applyFont="1" applyFill="1" applyBorder="1" applyAlignment="1">
      <alignment horizontal="center" vertical="center" wrapText="1"/>
    </xf>
    <xf numFmtId="0" fontId="25" fillId="36" borderId="21" xfId="0" applyFont="1" applyFill="1" applyBorder="1" applyAlignment="1">
      <alignment horizontal="center" vertical="center" wrapText="1"/>
    </xf>
    <xf numFmtId="0" fontId="25" fillId="36" borderId="13" xfId="0" applyFont="1" applyFill="1" applyBorder="1" applyAlignment="1">
      <alignment horizontal="center" vertical="center" textRotation="90" wrapText="1"/>
    </xf>
    <xf numFmtId="0" fontId="25" fillId="36" borderId="22" xfId="0" applyFont="1" applyFill="1" applyBorder="1" applyAlignment="1">
      <alignment horizontal="center" vertical="center" textRotation="90" wrapText="1"/>
    </xf>
    <xf numFmtId="0" fontId="25" fillId="36" borderId="13" xfId="0" applyFont="1" applyFill="1" applyBorder="1" applyAlignment="1">
      <alignment horizontal="center"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36">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efreshError="1">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1:V39"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206">
      <pivotArea outline="0" collapsedLevelsAreSubtotals="1" fieldPosition="0"/>
    </format>
    <format dxfId="205">
      <pivotArea dataOnly="0" labelOnly="1" grandCol="1" outline="0" fieldPosition="0"/>
    </format>
    <format dxfId="204">
      <pivotArea outline="0" collapsedLevelsAreSubtotals="1" fieldPosition="0"/>
    </format>
    <format dxfId="203">
      <pivotArea dataOnly="0" labelOnly="1" grandCol="1" outline="0" fieldPosition="0"/>
    </format>
    <format dxfId="202">
      <pivotArea outline="0" collapsedLevelsAreSubtotals="1" fieldPosition="0"/>
    </format>
    <format dxfId="201">
      <pivotArea dataOnly="0" labelOnly="1" outline="0" fieldPosition="0">
        <references count="1">
          <reference field="4294967294" count="5">
            <x v="0"/>
            <x v="1"/>
            <x v="2"/>
            <x v="3"/>
            <x v="4"/>
          </reference>
        </references>
      </pivotArea>
    </format>
    <format dxfId="200">
      <pivotArea field="4" type="button" dataOnly="0" labelOnly="1" outline="0" axis="axisRow" fieldPosition="0"/>
    </format>
    <format dxfId="199">
      <pivotArea dataOnly="0" labelOnly="1" outline="0" fieldPosition="0">
        <references count="1">
          <reference field="4294967294" count="5">
            <x v="0"/>
            <x v="1"/>
            <x v="2"/>
            <x v="3"/>
            <x v="4"/>
          </reference>
        </references>
      </pivotArea>
    </format>
    <format dxfId="198">
      <pivotArea field="4" type="button" dataOnly="0" labelOnly="1" outline="0" axis="axisRow" fieldPosition="0"/>
    </format>
    <format dxfId="197">
      <pivotArea dataOnly="0" labelOnly="1" outline="0" fieldPosition="0">
        <references count="1">
          <reference field="4294967294" count="5">
            <x v="0"/>
            <x v="1"/>
            <x v="2"/>
            <x v="3"/>
            <x v="4"/>
          </reference>
        </references>
      </pivotArea>
    </format>
    <format dxfId="196">
      <pivotArea grandRow="1" outline="0" collapsedLevelsAreSubtotals="1" fieldPosition="0"/>
    </format>
    <format dxfId="195">
      <pivotArea dataOnly="0" labelOnly="1" grandRow="1" outline="0" fieldPosition="0"/>
    </format>
    <format dxfId="194">
      <pivotArea collapsedLevelsAreSubtotals="1" fieldPosition="0">
        <references count="2">
          <reference field="4294967294" count="4" selected="0">
            <x v="1"/>
            <x v="2"/>
            <x v="3"/>
            <x v="4"/>
          </reference>
          <reference field="4" count="1">
            <x v="1"/>
          </reference>
        </references>
      </pivotArea>
    </format>
    <format dxfId="193">
      <pivotArea collapsedLevelsAreSubtotals="1" fieldPosition="0">
        <references count="2">
          <reference field="4294967294" count="4" selected="0">
            <x v="1"/>
            <x v="2"/>
            <x v="3"/>
            <x v="4"/>
          </reference>
          <reference field="4" count="1">
            <x v="2"/>
          </reference>
        </references>
      </pivotArea>
    </format>
    <format dxfId="192">
      <pivotArea collapsedLevelsAreSubtotals="1" fieldPosition="0">
        <references count="2">
          <reference field="4294967294" count="4" selected="0">
            <x v="1"/>
            <x v="2"/>
            <x v="3"/>
            <x v="4"/>
          </reference>
          <reference field="4" count="1">
            <x v="3"/>
          </reference>
        </references>
      </pivotArea>
    </format>
    <format dxfId="191">
      <pivotArea collapsedLevelsAreSubtotals="1" fieldPosition="0">
        <references count="2">
          <reference field="4294967294" count="4" selected="0">
            <x v="1"/>
            <x v="2"/>
            <x v="3"/>
            <x v="4"/>
          </reference>
          <reference field="4" count="1">
            <x v="4"/>
          </reference>
        </references>
      </pivotArea>
    </format>
    <format dxfId="190">
      <pivotArea collapsedLevelsAreSubtotals="1" fieldPosition="0">
        <references count="2">
          <reference field="4294967294" count="4" selected="0">
            <x v="1"/>
            <x v="2"/>
            <x v="3"/>
            <x v="4"/>
          </reference>
          <reference field="4" count="1">
            <x v="5"/>
          </reference>
        </references>
      </pivotArea>
    </format>
    <format dxfId="189">
      <pivotArea collapsedLevelsAreSubtotals="1" fieldPosition="0">
        <references count="2">
          <reference field="4294967294" count="4" selected="0">
            <x v="1"/>
            <x v="2"/>
            <x v="3"/>
            <x v="4"/>
          </reference>
          <reference field="4" count="1">
            <x v="6"/>
          </reference>
        </references>
      </pivotArea>
    </format>
    <format dxfId="188">
      <pivotArea collapsedLevelsAreSubtotals="1" fieldPosition="0">
        <references count="2">
          <reference field="4294967294" count="4" selected="0">
            <x v="1"/>
            <x v="2"/>
            <x v="3"/>
            <x v="4"/>
          </reference>
          <reference field="4" count="1">
            <x v="7"/>
          </reference>
        </references>
      </pivotArea>
    </format>
    <format dxfId="187">
      <pivotArea collapsedLevelsAreSubtotals="1" fieldPosition="0">
        <references count="2">
          <reference field="4294967294" count="4" selected="0">
            <x v="1"/>
            <x v="2"/>
            <x v="3"/>
            <x v="4"/>
          </reference>
          <reference field="4" count="1">
            <x v="8"/>
          </reference>
        </references>
      </pivotArea>
    </format>
    <format dxfId="186">
      <pivotArea collapsedLevelsAreSubtotals="1" fieldPosition="0">
        <references count="2">
          <reference field="4294967294" count="4" selected="0">
            <x v="1"/>
            <x v="2"/>
            <x v="3"/>
            <x v="4"/>
          </reference>
          <reference field="4" count="1">
            <x v="9"/>
          </reference>
        </references>
      </pivotArea>
    </format>
    <format dxfId="185">
      <pivotArea collapsedLevelsAreSubtotals="1" fieldPosition="0">
        <references count="2">
          <reference field="4294967294" count="4" selected="0">
            <x v="1"/>
            <x v="2"/>
            <x v="3"/>
            <x v="4"/>
          </reference>
          <reference field="4" count="1">
            <x v="10"/>
          </reference>
        </references>
      </pivotArea>
    </format>
    <format dxfId="184">
      <pivotArea collapsedLevelsAreSubtotals="1" fieldPosition="0">
        <references count="2">
          <reference field="4294967294" count="4" selected="0">
            <x v="1"/>
            <x v="2"/>
            <x v="3"/>
            <x v="4"/>
          </reference>
          <reference field="4" count="1">
            <x v="11"/>
          </reference>
        </references>
      </pivotArea>
    </format>
    <format dxfId="183">
      <pivotArea collapsedLevelsAreSubtotals="1" fieldPosition="0">
        <references count="2">
          <reference field="4294967294" count="4" selected="0">
            <x v="1"/>
            <x v="2"/>
            <x v="3"/>
            <x v="4"/>
          </reference>
          <reference field="4" count="1">
            <x v="12"/>
          </reference>
        </references>
      </pivotArea>
    </format>
    <format dxfId="182">
      <pivotArea collapsedLevelsAreSubtotals="1" fieldPosition="0">
        <references count="2">
          <reference field="4294967294" count="4" selected="0">
            <x v="1"/>
            <x v="2"/>
            <x v="3"/>
            <x v="4"/>
          </reference>
          <reference field="4" count="1">
            <x v="13"/>
          </reference>
        </references>
      </pivotArea>
    </format>
    <format dxfId="181">
      <pivotArea collapsedLevelsAreSubtotals="1" fieldPosition="0">
        <references count="2">
          <reference field="4294967294" count="4" selected="0">
            <x v="1"/>
            <x v="2"/>
            <x v="3"/>
            <x v="4"/>
          </reference>
          <reference field="4" count="1">
            <x v="14"/>
          </reference>
        </references>
      </pivotArea>
    </format>
    <format dxfId="180">
      <pivotArea collapsedLevelsAreSubtotals="1" fieldPosition="0">
        <references count="2">
          <reference field="4294967294" count="4" selected="0">
            <x v="1"/>
            <x v="2"/>
            <x v="3"/>
            <x v="4"/>
          </reference>
          <reference field="4" count="1">
            <x v="15"/>
          </reference>
        </references>
      </pivotArea>
    </format>
    <format dxfId="179">
      <pivotArea collapsedLevelsAreSubtotals="1" fieldPosition="0">
        <references count="2">
          <reference field="4294967294" count="4" selected="0">
            <x v="1"/>
            <x v="2"/>
            <x v="3"/>
            <x v="4"/>
          </reference>
          <reference field="4" count="1">
            <x v="16"/>
          </reference>
        </references>
      </pivotArea>
    </format>
    <format dxfId="178">
      <pivotArea collapsedLevelsAreSubtotals="1" fieldPosition="0">
        <references count="2">
          <reference field="4294967294" count="4" selected="0">
            <x v="1"/>
            <x v="2"/>
            <x v="3"/>
            <x v="4"/>
          </reference>
          <reference field="4" count="1">
            <x v="17"/>
          </reference>
        </references>
      </pivotArea>
    </format>
    <format dxfId="177">
      <pivotArea field="4" grandRow="1" outline="0" collapsedLevelsAreSubtotals="1" axis="axisRow" fieldPosition="0">
        <references count="1">
          <reference field="4294967294" count="4" selected="0">
            <x v="1"/>
            <x v="2"/>
            <x v="3"/>
            <x v="4"/>
          </reference>
        </references>
      </pivotArea>
    </format>
    <format dxfId="176">
      <pivotArea collapsedLevelsAreSubtotals="1" fieldPosition="0">
        <references count="2">
          <reference field="4294967294" count="4" selected="0">
            <x v="1"/>
            <x v="2"/>
            <x v="3"/>
            <x v="4"/>
          </reference>
          <reference field="4" count="1">
            <x v="1"/>
          </reference>
        </references>
      </pivotArea>
    </format>
    <format dxfId="175">
      <pivotArea collapsedLevelsAreSubtotals="1" fieldPosition="0">
        <references count="2">
          <reference field="4294967294" count="4" selected="0">
            <x v="1"/>
            <x v="2"/>
            <x v="3"/>
            <x v="4"/>
          </reference>
          <reference field="4" count="1">
            <x v="2"/>
          </reference>
        </references>
      </pivotArea>
    </format>
    <format dxfId="174">
      <pivotArea collapsedLevelsAreSubtotals="1" fieldPosition="0">
        <references count="2">
          <reference field="4294967294" count="4" selected="0">
            <x v="1"/>
            <x v="2"/>
            <x v="3"/>
            <x v="4"/>
          </reference>
          <reference field="4" count="1">
            <x v="3"/>
          </reference>
        </references>
      </pivotArea>
    </format>
    <format dxfId="173">
      <pivotArea collapsedLevelsAreSubtotals="1" fieldPosition="0">
        <references count="2">
          <reference field="4294967294" count="4" selected="0">
            <x v="1"/>
            <x v="2"/>
            <x v="3"/>
            <x v="4"/>
          </reference>
          <reference field="4" count="1">
            <x v="4"/>
          </reference>
        </references>
      </pivotArea>
    </format>
    <format dxfId="172">
      <pivotArea collapsedLevelsAreSubtotals="1" fieldPosition="0">
        <references count="2">
          <reference field="4294967294" count="4" selected="0">
            <x v="1"/>
            <x v="2"/>
            <x v="3"/>
            <x v="4"/>
          </reference>
          <reference field="4" count="1">
            <x v="5"/>
          </reference>
        </references>
      </pivotArea>
    </format>
    <format dxfId="171">
      <pivotArea collapsedLevelsAreSubtotals="1" fieldPosition="0">
        <references count="2">
          <reference field="4294967294" count="4" selected="0">
            <x v="1"/>
            <x v="2"/>
            <x v="3"/>
            <x v="4"/>
          </reference>
          <reference field="4" count="1">
            <x v="6"/>
          </reference>
        </references>
      </pivotArea>
    </format>
    <format dxfId="170">
      <pivotArea collapsedLevelsAreSubtotals="1" fieldPosition="0">
        <references count="2">
          <reference field="4294967294" count="4" selected="0">
            <x v="1"/>
            <x v="2"/>
            <x v="3"/>
            <x v="4"/>
          </reference>
          <reference field="4" count="1">
            <x v="7"/>
          </reference>
        </references>
      </pivotArea>
    </format>
    <format dxfId="169">
      <pivotArea collapsedLevelsAreSubtotals="1" fieldPosition="0">
        <references count="2">
          <reference field="4294967294" count="4" selected="0">
            <x v="1"/>
            <x v="2"/>
            <x v="3"/>
            <x v="4"/>
          </reference>
          <reference field="4" count="1">
            <x v="8"/>
          </reference>
        </references>
      </pivotArea>
    </format>
    <format dxfId="168">
      <pivotArea collapsedLevelsAreSubtotals="1" fieldPosition="0">
        <references count="2">
          <reference field="4294967294" count="4" selected="0">
            <x v="1"/>
            <x v="2"/>
            <x v="3"/>
            <x v="4"/>
          </reference>
          <reference field="4" count="1">
            <x v="9"/>
          </reference>
        </references>
      </pivotArea>
    </format>
    <format dxfId="167">
      <pivotArea collapsedLevelsAreSubtotals="1" fieldPosition="0">
        <references count="2">
          <reference field="4294967294" count="4" selected="0">
            <x v="1"/>
            <x v="2"/>
            <x v="3"/>
            <x v="4"/>
          </reference>
          <reference field="4" count="1">
            <x v="10"/>
          </reference>
        </references>
      </pivotArea>
    </format>
    <format dxfId="166">
      <pivotArea collapsedLevelsAreSubtotals="1" fieldPosition="0">
        <references count="2">
          <reference field="4294967294" count="4" selected="0">
            <x v="1"/>
            <x v="2"/>
            <x v="3"/>
            <x v="4"/>
          </reference>
          <reference field="4" count="1">
            <x v="11"/>
          </reference>
        </references>
      </pivotArea>
    </format>
    <format dxfId="165">
      <pivotArea collapsedLevelsAreSubtotals="1" fieldPosition="0">
        <references count="2">
          <reference field="4294967294" count="4" selected="0">
            <x v="1"/>
            <x v="2"/>
            <x v="3"/>
            <x v="4"/>
          </reference>
          <reference field="4" count="1">
            <x v="12"/>
          </reference>
        </references>
      </pivotArea>
    </format>
    <format dxfId="164">
      <pivotArea collapsedLevelsAreSubtotals="1" fieldPosition="0">
        <references count="2">
          <reference field="4294967294" count="4" selected="0">
            <x v="1"/>
            <x v="2"/>
            <x v="3"/>
            <x v="4"/>
          </reference>
          <reference field="4" count="1">
            <x v="13"/>
          </reference>
        </references>
      </pivotArea>
    </format>
    <format dxfId="163">
      <pivotArea collapsedLevelsAreSubtotals="1" fieldPosition="0">
        <references count="2">
          <reference field="4294967294" count="4" selected="0">
            <x v="1"/>
            <x v="2"/>
            <x v="3"/>
            <x v="4"/>
          </reference>
          <reference field="4" count="1">
            <x v="14"/>
          </reference>
        </references>
      </pivotArea>
    </format>
    <format dxfId="162">
      <pivotArea collapsedLevelsAreSubtotals="1" fieldPosition="0">
        <references count="2">
          <reference field="4294967294" count="4" selected="0">
            <x v="1"/>
            <x v="2"/>
            <x v="3"/>
            <x v="4"/>
          </reference>
          <reference field="4" count="1">
            <x v="15"/>
          </reference>
        </references>
      </pivotArea>
    </format>
    <format dxfId="161">
      <pivotArea collapsedLevelsAreSubtotals="1" fieldPosition="0">
        <references count="2">
          <reference field="4294967294" count="4" selected="0">
            <x v="1"/>
            <x v="2"/>
            <x v="3"/>
            <x v="4"/>
          </reference>
          <reference field="4" count="1">
            <x v="16"/>
          </reference>
        </references>
      </pivotArea>
    </format>
    <format dxfId="160">
      <pivotArea collapsedLevelsAreSubtotals="1" fieldPosition="0">
        <references count="2">
          <reference field="4294967294" count="4" selected="0">
            <x v="1"/>
            <x v="2"/>
            <x v="3"/>
            <x v="4"/>
          </reference>
          <reference field="4" count="1">
            <x v="17"/>
          </reference>
        </references>
      </pivotArea>
    </format>
    <format dxfId="159">
      <pivotArea field="4" grandRow="1" outline="0" collapsedLevelsAreSubtotals="1" axis="axisRow" fieldPosition="0">
        <references count="1">
          <reference field="4294967294" count="4" selected="0">
            <x v="1"/>
            <x v="2"/>
            <x v="3"/>
            <x v="4"/>
          </reference>
        </references>
      </pivotArea>
    </format>
    <format dxfId="158">
      <pivotArea collapsedLevelsAreSubtotals="1" fieldPosition="0">
        <references count="2">
          <reference field="4294967294" count="4" selected="0">
            <x v="1"/>
            <x v="2"/>
            <x v="3"/>
            <x v="4"/>
          </reference>
          <reference field="4" count="1">
            <x v="1"/>
          </reference>
        </references>
      </pivotArea>
    </format>
    <format dxfId="157">
      <pivotArea collapsedLevelsAreSubtotals="1" fieldPosition="0">
        <references count="2">
          <reference field="4294967294" count="4" selected="0">
            <x v="1"/>
            <x v="2"/>
            <x v="3"/>
            <x v="4"/>
          </reference>
          <reference field="4" count="1">
            <x v="2"/>
          </reference>
        </references>
      </pivotArea>
    </format>
    <format dxfId="156">
      <pivotArea collapsedLevelsAreSubtotals="1" fieldPosition="0">
        <references count="2">
          <reference field="4294967294" count="4" selected="0">
            <x v="1"/>
            <x v="2"/>
            <x v="3"/>
            <x v="4"/>
          </reference>
          <reference field="4" count="1">
            <x v="3"/>
          </reference>
        </references>
      </pivotArea>
    </format>
    <format dxfId="155">
      <pivotArea collapsedLevelsAreSubtotals="1" fieldPosition="0">
        <references count="2">
          <reference field="4294967294" count="4" selected="0">
            <x v="1"/>
            <x v="2"/>
            <x v="3"/>
            <x v="4"/>
          </reference>
          <reference field="4" count="1">
            <x v="4"/>
          </reference>
        </references>
      </pivotArea>
    </format>
    <format dxfId="154">
      <pivotArea collapsedLevelsAreSubtotals="1" fieldPosition="0">
        <references count="2">
          <reference field="4294967294" count="4" selected="0">
            <x v="1"/>
            <x v="2"/>
            <x v="3"/>
            <x v="4"/>
          </reference>
          <reference field="4" count="1">
            <x v="5"/>
          </reference>
        </references>
      </pivotArea>
    </format>
    <format dxfId="153">
      <pivotArea collapsedLevelsAreSubtotals="1" fieldPosition="0">
        <references count="2">
          <reference field="4294967294" count="4" selected="0">
            <x v="1"/>
            <x v="2"/>
            <x v="3"/>
            <x v="4"/>
          </reference>
          <reference field="4" count="1">
            <x v="6"/>
          </reference>
        </references>
      </pivotArea>
    </format>
    <format dxfId="152">
      <pivotArea collapsedLevelsAreSubtotals="1" fieldPosition="0">
        <references count="2">
          <reference field="4294967294" count="4" selected="0">
            <x v="1"/>
            <x v="2"/>
            <x v="3"/>
            <x v="4"/>
          </reference>
          <reference field="4" count="1">
            <x v="7"/>
          </reference>
        </references>
      </pivotArea>
    </format>
    <format dxfId="151">
      <pivotArea collapsedLevelsAreSubtotals="1" fieldPosition="0">
        <references count="2">
          <reference field="4294967294" count="4" selected="0">
            <x v="1"/>
            <x v="2"/>
            <x v="3"/>
            <x v="4"/>
          </reference>
          <reference field="4" count="1">
            <x v="8"/>
          </reference>
        </references>
      </pivotArea>
    </format>
    <format dxfId="150">
      <pivotArea collapsedLevelsAreSubtotals="1" fieldPosition="0">
        <references count="2">
          <reference field="4294967294" count="4" selected="0">
            <x v="1"/>
            <x v="2"/>
            <x v="3"/>
            <x v="4"/>
          </reference>
          <reference field="4" count="1">
            <x v="9"/>
          </reference>
        </references>
      </pivotArea>
    </format>
    <format dxfId="149">
      <pivotArea collapsedLevelsAreSubtotals="1" fieldPosition="0">
        <references count="2">
          <reference field="4294967294" count="4" selected="0">
            <x v="1"/>
            <x v="2"/>
            <x v="3"/>
            <x v="4"/>
          </reference>
          <reference field="4" count="1">
            <x v="10"/>
          </reference>
        </references>
      </pivotArea>
    </format>
    <format dxfId="148">
      <pivotArea collapsedLevelsAreSubtotals="1" fieldPosition="0">
        <references count="2">
          <reference field="4294967294" count="4" selected="0">
            <x v="1"/>
            <x v="2"/>
            <x v="3"/>
            <x v="4"/>
          </reference>
          <reference field="4" count="1">
            <x v="11"/>
          </reference>
        </references>
      </pivotArea>
    </format>
    <format dxfId="147">
      <pivotArea collapsedLevelsAreSubtotals="1" fieldPosition="0">
        <references count="2">
          <reference field="4294967294" count="4" selected="0">
            <x v="1"/>
            <x v="2"/>
            <x v="3"/>
            <x v="4"/>
          </reference>
          <reference field="4" count="1">
            <x v="12"/>
          </reference>
        </references>
      </pivotArea>
    </format>
    <format dxfId="146">
      <pivotArea collapsedLevelsAreSubtotals="1" fieldPosition="0">
        <references count="2">
          <reference field="4294967294" count="4" selected="0">
            <x v="1"/>
            <x v="2"/>
            <x v="3"/>
            <x v="4"/>
          </reference>
          <reference field="4" count="1">
            <x v="13"/>
          </reference>
        </references>
      </pivotArea>
    </format>
    <format dxfId="145">
      <pivotArea collapsedLevelsAreSubtotals="1" fieldPosition="0">
        <references count="2">
          <reference field="4294967294" count="4" selected="0">
            <x v="1"/>
            <x v="2"/>
            <x v="3"/>
            <x v="4"/>
          </reference>
          <reference field="4" count="1">
            <x v="14"/>
          </reference>
        </references>
      </pivotArea>
    </format>
    <format dxfId="144">
      <pivotArea collapsedLevelsAreSubtotals="1" fieldPosition="0">
        <references count="2">
          <reference field="4294967294" count="4" selected="0">
            <x v="1"/>
            <x v="2"/>
            <x v="3"/>
            <x v="4"/>
          </reference>
          <reference field="4" count="1">
            <x v="15"/>
          </reference>
        </references>
      </pivotArea>
    </format>
    <format dxfId="143">
      <pivotArea collapsedLevelsAreSubtotals="1" fieldPosition="0">
        <references count="2">
          <reference field="4294967294" count="4" selected="0">
            <x v="1"/>
            <x v="2"/>
            <x v="3"/>
            <x v="4"/>
          </reference>
          <reference field="4" count="1">
            <x v="16"/>
          </reference>
        </references>
      </pivotArea>
    </format>
    <format dxfId="142">
      <pivotArea collapsedLevelsAreSubtotals="1" fieldPosition="0">
        <references count="2">
          <reference field="4294967294" count="4" selected="0">
            <x v="1"/>
            <x v="2"/>
            <x v="3"/>
            <x v="4"/>
          </reference>
          <reference field="4" count="1">
            <x v="17"/>
          </reference>
        </references>
      </pivotArea>
    </format>
    <format dxfId="141">
      <pivotArea field="4" grandRow="1" outline="0" collapsedLevelsAreSubtotals="1" axis="axisRow" fieldPosition="0">
        <references count="1">
          <reference field="4294967294" count="4" selected="0">
            <x v="1"/>
            <x v="2"/>
            <x v="3"/>
            <x v="4"/>
          </reference>
        </references>
      </pivotArea>
    </format>
    <format dxfId="140">
      <pivotArea collapsedLevelsAreSubtotals="1" fieldPosition="0">
        <references count="2">
          <reference field="4294967294" count="4" selected="0">
            <x v="1"/>
            <x v="2"/>
            <x v="3"/>
            <x v="4"/>
          </reference>
          <reference field="4" count="1">
            <x v="1"/>
          </reference>
        </references>
      </pivotArea>
    </format>
    <format dxfId="139">
      <pivotArea collapsedLevelsAreSubtotals="1" fieldPosition="0">
        <references count="2">
          <reference field="4294967294" count="4" selected="0">
            <x v="1"/>
            <x v="2"/>
            <x v="3"/>
            <x v="4"/>
          </reference>
          <reference field="4" count="1">
            <x v="2"/>
          </reference>
        </references>
      </pivotArea>
    </format>
    <format dxfId="138">
      <pivotArea collapsedLevelsAreSubtotals="1" fieldPosition="0">
        <references count="2">
          <reference field="4294967294" count="4" selected="0">
            <x v="1"/>
            <x v="2"/>
            <x v="3"/>
            <x v="4"/>
          </reference>
          <reference field="4" count="1">
            <x v="3"/>
          </reference>
        </references>
      </pivotArea>
    </format>
    <format dxfId="137">
      <pivotArea collapsedLevelsAreSubtotals="1" fieldPosition="0">
        <references count="2">
          <reference field="4294967294" count="4" selected="0">
            <x v="1"/>
            <x v="2"/>
            <x v="3"/>
            <x v="4"/>
          </reference>
          <reference field="4" count="1">
            <x v="4"/>
          </reference>
        </references>
      </pivotArea>
    </format>
    <format dxfId="136">
      <pivotArea collapsedLevelsAreSubtotals="1" fieldPosition="0">
        <references count="2">
          <reference field="4294967294" count="4" selected="0">
            <x v="1"/>
            <x v="2"/>
            <x v="3"/>
            <x v="4"/>
          </reference>
          <reference field="4" count="1">
            <x v="5"/>
          </reference>
        </references>
      </pivotArea>
    </format>
    <format dxfId="135">
      <pivotArea collapsedLevelsAreSubtotals="1" fieldPosition="0">
        <references count="2">
          <reference field="4294967294" count="4" selected="0">
            <x v="1"/>
            <x v="2"/>
            <x v="3"/>
            <x v="4"/>
          </reference>
          <reference field="4" count="1">
            <x v="6"/>
          </reference>
        </references>
      </pivotArea>
    </format>
    <format dxfId="134">
      <pivotArea collapsedLevelsAreSubtotals="1" fieldPosition="0">
        <references count="2">
          <reference field="4294967294" count="4" selected="0">
            <x v="1"/>
            <x v="2"/>
            <x v="3"/>
            <x v="4"/>
          </reference>
          <reference field="4" count="1">
            <x v="7"/>
          </reference>
        </references>
      </pivotArea>
    </format>
    <format dxfId="133">
      <pivotArea collapsedLevelsAreSubtotals="1" fieldPosition="0">
        <references count="2">
          <reference field="4294967294" count="4" selected="0">
            <x v="1"/>
            <x v="2"/>
            <x v="3"/>
            <x v="4"/>
          </reference>
          <reference field="4" count="1">
            <x v="8"/>
          </reference>
        </references>
      </pivotArea>
    </format>
    <format dxfId="132">
      <pivotArea collapsedLevelsAreSubtotals="1" fieldPosition="0">
        <references count="2">
          <reference field="4294967294" count="4" selected="0">
            <x v="1"/>
            <x v="2"/>
            <x v="3"/>
            <x v="4"/>
          </reference>
          <reference field="4" count="1">
            <x v="9"/>
          </reference>
        </references>
      </pivotArea>
    </format>
    <format dxfId="131">
      <pivotArea collapsedLevelsAreSubtotals="1" fieldPosition="0">
        <references count="2">
          <reference field="4294967294" count="4" selected="0">
            <x v="1"/>
            <x v="2"/>
            <x v="3"/>
            <x v="4"/>
          </reference>
          <reference field="4" count="1">
            <x v="10"/>
          </reference>
        </references>
      </pivotArea>
    </format>
    <format dxfId="130">
      <pivotArea collapsedLevelsAreSubtotals="1" fieldPosition="0">
        <references count="2">
          <reference field="4294967294" count="4" selected="0">
            <x v="1"/>
            <x v="2"/>
            <x v="3"/>
            <x v="4"/>
          </reference>
          <reference field="4" count="1">
            <x v="11"/>
          </reference>
        </references>
      </pivotArea>
    </format>
    <format dxfId="129">
      <pivotArea collapsedLevelsAreSubtotals="1" fieldPosition="0">
        <references count="2">
          <reference field="4294967294" count="4" selected="0">
            <x v="1"/>
            <x v="2"/>
            <x v="3"/>
            <x v="4"/>
          </reference>
          <reference field="4" count="1">
            <x v="12"/>
          </reference>
        </references>
      </pivotArea>
    </format>
    <format dxfId="128">
      <pivotArea collapsedLevelsAreSubtotals="1" fieldPosition="0">
        <references count="2">
          <reference field="4294967294" count="4" selected="0">
            <x v="1"/>
            <x v="2"/>
            <x v="3"/>
            <x v="4"/>
          </reference>
          <reference field="4" count="1">
            <x v="13"/>
          </reference>
        </references>
      </pivotArea>
    </format>
    <format dxfId="127">
      <pivotArea collapsedLevelsAreSubtotals="1" fieldPosition="0">
        <references count="2">
          <reference field="4294967294" count="4" selected="0">
            <x v="1"/>
            <x v="2"/>
            <x v="3"/>
            <x v="4"/>
          </reference>
          <reference field="4" count="1">
            <x v="14"/>
          </reference>
        </references>
      </pivotArea>
    </format>
    <format dxfId="126">
      <pivotArea collapsedLevelsAreSubtotals="1" fieldPosition="0">
        <references count="2">
          <reference field="4294967294" count="4" selected="0">
            <x v="1"/>
            <x v="2"/>
            <x v="3"/>
            <x v="4"/>
          </reference>
          <reference field="4" count="1">
            <x v="15"/>
          </reference>
        </references>
      </pivotArea>
    </format>
    <format dxfId="125">
      <pivotArea collapsedLevelsAreSubtotals="1" fieldPosition="0">
        <references count="2">
          <reference field="4294967294" count="4" selected="0">
            <x v="1"/>
            <x v="2"/>
            <x v="3"/>
            <x v="4"/>
          </reference>
          <reference field="4" count="1">
            <x v="16"/>
          </reference>
        </references>
      </pivotArea>
    </format>
    <format dxfId="124">
      <pivotArea collapsedLevelsAreSubtotals="1" fieldPosition="0">
        <references count="2">
          <reference field="4294967294" count="4" selected="0">
            <x v="1"/>
            <x v="2"/>
            <x v="3"/>
            <x v="4"/>
          </reference>
          <reference field="4" count="1">
            <x v="17"/>
          </reference>
        </references>
      </pivotArea>
    </format>
    <format dxfId="123">
      <pivotArea field="4" grandRow="1" outline="0" collapsedLevelsAreSubtotals="1" axis="axisRow" fieldPosition="0">
        <references count="1">
          <reference field="4294967294" count="4" selected="0">
            <x v="1"/>
            <x v="2"/>
            <x v="3"/>
            <x v="4"/>
          </reference>
        </references>
      </pivotArea>
    </format>
    <format dxfId="122">
      <pivotArea grandRow="1" outline="0" collapsedLevelsAreSubtotals="1" fieldPosition="0"/>
    </format>
    <format dxfId="121">
      <pivotArea dataOnly="0" labelOnly="1" grandRow="1" outline="0" fieldPosition="0"/>
    </format>
    <format dxfId="120">
      <pivotArea grandRow="1" outline="0" collapsedLevelsAreSubtotals="1" fieldPosition="0"/>
    </format>
    <format dxfId="119">
      <pivotArea dataOnly="0" labelOnly="1" grandRow="1" outline="0" fieldPosition="0"/>
    </format>
    <format dxfId="118">
      <pivotArea field="4" type="button" dataOnly="0" labelOnly="1" outline="0" axis="axisRow" fieldPosition="0"/>
    </format>
    <format dxfId="117">
      <pivotArea dataOnly="0" labelOnly="1" outline="0" fieldPosition="0">
        <references count="1">
          <reference field="4294967294" count="5">
            <x v="0"/>
            <x v="1"/>
            <x v="2"/>
            <x v="3"/>
            <x v="4"/>
          </reference>
        </references>
      </pivotArea>
    </format>
    <format dxfId="116">
      <pivotArea field="4" type="button" dataOnly="0" labelOnly="1" outline="0" axis="axisRow" fieldPosition="0"/>
    </format>
    <format dxfId="115">
      <pivotArea dataOnly="0" labelOnly="1" outline="0" fieldPosition="0">
        <references count="1">
          <reference field="4294967294" count="5">
            <x v="0"/>
            <x v="1"/>
            <x v="2"/>
            <x v="3"/>
            <x v="4"/>
          </reference>
        </references>
      </pivotArea>
    </format>
    <format dxfId="114">
      <pivotArea collapsedLevelsAreSubtotals="1" fieldPosition="0">
        <references count="1">
          <reference field="4" count="1">
            <x v="1"/>
          </reference>
        </references>
      </pivotArea>
    </format>
    <format dxfId="113">
      <pivotArea collapsedLevelsAreSubtotals="1" fieldPosition="0">
        <references count="1">
          <reference field="4" count="1">
            <x v="2"/>
          </reference>
        </references>
      </pivotArea>
    </format>
    <format dxfId="112">
      <pivotArea collapsedLevelsAreSubtotals="1" fieldPosition="0">
        <references count="1">
          <reference field="4" count="1">
            <x v="3"/>
          </reference>
        </references>
      </pivotArea>
    </format>
    <format dxfId="111">
      <pivotArea collapsedLevelsAreSubtotals="1" fieldPosition="0">
        <references count="1">
          <reference field="4" count="1">
            <x v="4"/>
          </reference>
        </references>
      </pivotArea>
    </format>
    <format dxfId="110">
      <pivotArea collapsedLevelsAreSubtotals="1" fieldPosition="0">
        <references count="1">
          <reference field="4" count="1">
            <x v="5"/>
          </reference>
        </references>
      </pivotArea>
    </format>
    <format dxfId="109">
      <pivotArea collapsedLevelsAreSubtotals="1" fieldPosition="0">
        <references count="1">
          <reference field="4" count="1">
            <x v="6"/>
          </reference>
        </references>
      </pivotArea>
    </format>
    <format dxfId="108">
      <pivotArea collapsedLevelsAreSubtotals="1" fieldPosition="0">
        <references count="1">
          <reference field="4" count="1">
            <x v="7"/>
          </reference>
        </references>
      </pivotArea>
    </format>
    <format dxfId="107">
      <pivotArea collapsedLevelsAreSubtotals="1" fieldPosition="0">
        <references count="1">
          <reference field="4" count="1">
            <x v="8"/>
          </reference>
        </references>
      </pivotArea>
    </format>
    <format dxfId="106">
      <pivotArea collapsedLevelsAreSubtotals="1" fieldPosition="0">
        <references count="1">
          <reference field="4" count="1">
            <x v="9"/>
          </reference>
        </references>
      </pivotArea>
    </format>
    <format dxfId="105">
      <pivotArea collapsedLevelsAreSubtotals="1" fieldPosition="0">
        <references count="1">
          <reference field="4" count="1">
            <x v="10"/>
          </reference>
        </references>
      </pivotArea>
    </format>
    <format dxfId="104">
      <pivotArea collapsedLevelsAreSubtotals="1" fieldPosition="0">
        <references count="1">
          <reference field="4" count="1">
            <x v="11"/>
          </reference>
        </references>
      </pivotArea>
    </format>
    <format dxfId="103">
      <pivotArea collapsedLevelsAreSubtotals="1" fieldPosition="0">
        <references count="1">
          <reference field="4" count="1">
            <x v="12"/>
          </reference>
        </references>
      </pivotArea>
    </format>
    <format dxfId="102">
      <pivotArea collapsedLevelsAreSubtotals="1" fieldPosition="0">
        <references count="1">
          <reference field="4" count="1">
            <x v="13"/>
          </reference>
        </references>
      </pivotArea>
    </format>
    <format dxfId="101">
      <pivotArea collapsedLevelsAreSubtotals="1" fieldPosition="0">
        <references count="1">
          <reference field="4" count="1">
            <x v="14"/>
          </reference>
        </references>
      </pivotArea>
    </format>
    <format dxfId="100">
      <pivotArea collapsedLevelsAreSubtotals="1" fieldPosition="0">
        <references count="1">
          <reference field="4" count="1">
            <x v="15"/>
          </reference>
        </references>
      </pivotArea>
    </format>
    <format dxfId="99">
      <pivotArea collapsedLevelsAreSubtotals="1" fieldPosition="0">
        <references count="1">
          <reference field="4" count="1">
            <x v="16"/>
          </reference>
        </references>
      </pivotArea>
    </format>
    <format dxfId="98">
      <pivotArea dataOnly="0" labelOnly="1" fieldPosition="0">
        <references count="1">
          <reference field="4" count="16">
            <x v="1"/>
            <x v="2"/>
            <x v="3"/>
            <x v="4"/>
            <x v="5"/>
            <x v="6"/>
            <x v="7"/>
            <x v="8"/>
            <x v="9"/>
            <x v="10"/>
            <x v="11"/>
            <x v="12"/>
            <x v="13"/>
            <x v="14"/>
            <x v="15"/>
            <x v="16"/>
          </reference>
        </references>
      </pivotArea>
    </format>
    <format dxfId="97">
      <pivotArea collapsedLevelsAreSubtotals="1" fieldPosition="0">
        <references count="1">
          <reference field="4" count="1">
            <x v="15"/>
          </reference>
        </references>
      </pivotArea>
    </format>
    <format dxfId="96">
      <pivotArea dataOnly="0" labelOnly="1" fieldPosition="0">
        <references count="1">
          <reference field="4" count="1">
            <x v="15"/>
          </reference>
        </references>
      </pivotArea>
    </format>
    <format dxfId="95">
      <pivotArea collapsedLevelsAreSubtotals="1" fieldPosition="0">
        <references count="1">
          <reference field="4" count="1">
            <x v="14"/>
          </reference>
        </references>
      </pivotArea>
    </format>
    <format dxfId="94">
      <pivotArea dataOnly="0" labelOnly="1" fieldPosition="0">
        <references count="1">
          <reference field="4" count="1">
            <x v="14"/>
          </reference>
        </references>
      </pivotArea>
    </format>
    <format dxfId="93">
      <pivotArea collapsedLevelsAreSubtotals="1" fieldPosition="0">
        <references count="1">
          <reference field="4" count="1">
            <x v="13"/>
          </reference>
        </references>
      </pivotArea>
    </format>
    <format dxfId="92">
      <pivotArea dataOnly="0" labelOnly="1" fieldPosition="0">
        <references count="1">
          <reference field="4" count="1">
            <x v="13"/>
          </reference>
        </references>
      </pivotArea>
    </format>
    <format dxfId="91">
      <pivotArea collapsedLevelsAreSubtotals="1" fieldPosition="0">
        <references count="1">
          <reference field="4" count="1">
            <x v="12"/>
          </reference>
        </references>
      </pivotArea>
    </format>
    <format dxfId="90">
      <pivotArea dataOnly="0" labelOnly="1" fieldPosition="0">
        <references count="1">
          <reference field="4" count="1">
            <x v="12"/>
          </reference>
        </references>
      </pivotArea>
    </format>
    <format dxfId="89">
      <pivotArea collapsedLevelsAreSubtotals="1" fieldPosition="0">
        <references count="1">
          <reference field="4" count="1">
            <x v="11"/>
          </reference>
        </references>
      </pivotArea>
    </format>
    <format dxfId="88">
      <pivotArea dataOnly="0" labelOnly="1" fieldPosition="0">
        <references count="1">
          <reference field="4" count="1">
            <x v="11"/>
          </reference>
        </references>
      </pivotArea>
    </format>
    <format dxfId="87">
      <pivotArea collapsedLevelsAreSubtotals="1" fieldPosition="0">
        <references count="1">
          <reference field="4" count="1">
            <x v="10"/>
          </reference>
        </references>
      </pivotArea>
    </format>
    <format dxfId="86">
      <pivotArea dataOnly="0" labelOnly="1" fieldPosition="0">
        <references count="1">
          <reference field="4" count="1">
            <x v="10"/>
          </reference>
        </references>
      </pivotArea>
    </format>
    <format dxfId="85">
      <pivotArea collapsedLevelsAreSubtotals="1" fieldPosition="0">
        <references count="1">
          <reference field="4" count="1">
            <x v="9"/>
          </reference>
        </references>
      </pivotArea>
    </format>
    <format dxfId="84">
      <pivotArea dataOnly="0" labelOnly="1" fieldPosition="0">
        <references count="1">
          <reference field="4" count="1">
            <x v="9"/>
          </reference>
        </references>
      </pivotArea>
    </format>
    <format dxfId="83">
      <pivotArea collapsedLevelsAreSubtotals="1" fieldPosition="0">
        <references count="1">
          <reference field="4" count="1">
            <x v="8"/>
          </reference>
        </references>
      </pivotArea>
    </format>
    <format dxfId="82">
      <pivotArea dataOnly="0" labelOnly="1" fieldPosition="0">
        <references count="1">
          <reference field="4" count="1">
            <x v="8"/>
          </reference>
        </references>
      </pivotArea>
    </format>
    <format dxfId="81">
      <pivotArea collapsedLevelsAreSubtotals="1" fieldPosition="0">
        <references count="1">
          <reference field="4" count="1">
            <x v="7"/>
          </reference>
        </references>
      </pivotArea>
    </format>
    <format dxfId="80">
      <pivotArea dataOnly="0" labelOnly="1" fieldPosition="0">
        <references count="1">
          <reference field="4" count="1">
            <x v="7"/>
          </reference>
        </references>
      </pivotArea>
    </format>
    <format dxfId="79">
      <pivotArea collapsedLevelsAreSubtotals="1" fieldPosition="0">
        <references count="1">
          <reference field="4" count="1">
            <x v="6"/>
          </reference>
        </references>
      </pivotArea>
    </format>
    <format dxfId="78">
      <pivotArea dataOnly="0" labelOnly="1" fieldPosition="0">
        <references count="1">
          <reference field="4" count="1">
            <x v="6"/>
          </reference>
        </references>
      </pivotArea>
    </format>
    <format dxfId="77">
      <pivotArea collapsedLevelsAreSubtotals="1" fieldPosition="0">
        <references count="1">
          <reference field="4" count="1">
            <x v="5"/>
          </reference>
        </references>
      </pivotArea>
    </format>
    <format dxfId="76">
      <pivotArea dataOnly="0" labelOnly="1" fieldPosition="0">
        <references count="1">
          <reference field="4" count="1">
            <x v="5"/>
          </reference>
        </references>
      </pivotArea>
    </format>
    <format dxfId="75">
      <pivotArea collapsedLevelsAreSubtotals="1" fieldPosition="0">
        <references count="1">
          <reference field="4" count="1">
            <x v="4"/>
          </reference>
        </references>
      </pivotArea>
    </format>
    <format dxfId="74">
      <pivotArea dataOnly="0" labelOnly="1" fieldPosition="0">
        <references count="1">
          <reference field="4" count="1">
            <x v="4"/>
          </reference>
        </references>
      </pivotArea>
    </format>
    <format dxfId="73">
      <pivotArea collapsedLevelsAreSubtotals="1" fieldPosition="0">
        <references count="1">
          <reference field="4" count="1">
            <x v="3"/>
          </reference>
        </references>
      </pivotArea>
    </format>
    <format dxfId="72">
      <pivotArea dataOnly="0" labelOnly="1" fieldPosition="0">
        <references count="1">
          <reference field="4" count="1">
            <x v="3"/>
          </reference>
        </references>
      </pivotArea>
    </format>
    <format dxfId="71">
      <pivotArea collapsedLevelsAreSubtotals="1" fieldPosition="0">
        <references count="1">
          <reference field="4" count="1">
            <x v="2"/>
          </reference>
        </references>
      </pivotArea>
    </format>
    <format dxfId="70">
      <pivotArea dataOnly="0" labelOnly="1" fieldPosition="0">
        <references count="1">
          <reference field="4" count="1">
            <x v="2"/>
          </reference>
        </references>
      </pivotArea>
    </format>
    <format dxfId="69">
      <pivotArea collapsedLevelsAreSubtotals="1" fieldPosition="0">
        <references count="1">
          <reference field="4" count="1">
            <x v="1"/>
          </reference>
        </references>
      </pivotArea>
    </format>
    <format dxfId="68">
      <pivotArea dataOnly="0" labelOnly="1" fieldPosition="0">
        <references count="1">
          <reference field="4" count="1">
            <x v="1"/>
          </reference>
        </references>
      </pivotArea>
    </format>
    <format dxfId="67">
      <pivotArea outline="0" collapsedLevelsAreSubtotals="1" fieldPosition="0">
        <references count="1">
          <reference field="4294967294" count="1" selected="0">
            <x v="0"/>
          </reference>
        </references>
      </pivotArea>
    </format>
    <format dxfId="66">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68" tableType="queryTable" totalsRowShown="0">
  <autoFilter ref="A2:AC368"/>
  <sortState ref="A3:AC368">
    <sortCondition ref="A1:A332"/>
  </sortState>
  <tableColumns count="29">
    <tableColumn id="1" uniqueName="ID" name="Identyfikator" queryTableFieldId="18" dataDxfId="235"/>
    <tableColumn id="2" uniqueName="Klasa_x005f_x0020_i_x005f_x0020_nr_x005f_x0020_dro" name="Klasa i nr dr" queryTableFieldId="1" dataDxfId="234"/>
    <tableColumn id="3" uniqueName="Nazwa_x005f_x0020_projektu" name="Nazwa projektu" queryTableFieldId="2" dataDxfId="233"/>
    <tableColumn id="4" uniqueName="Nazwa_x005f_x0020_kontraktu_x005f_x0020__x00" name="Nazwa Kontraktu (z wyszcególnieniem oddania cząstkowego)" queryTableFieldId="3" dataDxfId="232"/>
    <tableColumn id="5" uniqueName="Title" name="Skrótowa nazwa Kontraktu" queryTableFieldId="4" dataDxfId="231"/>
    <tableColumn id="6" uniqueName="Data_x005f_x0020_oddania_x005f_x0020_do_x002" name="Data wydania pozwolenia na użytkowanie (Data oddania do ruchu)" queryTableFieldId="5" dataDxfId="230"/>
    <tableColumn id="7" uniqueName="Oddzia_x005f_x0142_" name="Oddział" queryTableFieldId="14" dataDxfId="229"/>
    <tableColumn id="8" uniqueName="Sumaryczna_x005f_x0020_d_x005f_x0142_ugo_x01" name="Sumaryczna długość odcinka" queryTableFieldId="6" dataDxfId="228"/>
    <tableColumn id="9" uniqueName="D_x005f_x0142_ugo_x005f_x015b__x005f_x0107__x005f_x0020_0" name="Długość dróg - klasa A" queryTableFieldId="7" dataDxfId="227"/>
    <tableColumn id="10" uniqueName="D_x005f_x0142_ugo_x005f_x015b__x005f_x0107__x005f_x0020_1" name="Długość dróg - klasa S" queryTableFieldId="8" dataDxfId="226"/>
    <tableColumn id="11" uniqueName="D_x005f_x0142_ugo_x005f_x015b__x005f_x0107__x005f_x0020_2" name="Długość dróg - klasa GP" queryTableFieldId="9" dataDxfId="225"/>
    <tableColumn id="12" uniqueName="D_x005f_x0142_ugo_x005f_x015b__x005f_x0107__x005f_x0020_3" name="Długość dróg - klasa G" queryTableFieldId="10" dataDxfId="224"/>
    <tableColumn id="13" uniqueName="D_x005f_x0142_ugo_x005f_x015b__x005f_x0107__x005f_x0020_" name="Długość dróg - pozostałe UZUPEŁNIA CENTRALA" queryTableFieldId="11" dataDxfId="223"/>
    <tableColumn id="14" uniqueName="Oddania_x005f_x0020_cz_x005f_x0105_stkowe_x0" name="Oddania cząstkowe (TAK/NIE)" queryTableFieldId="12" dataDxfId="222"/>
    <tableColumn id="15" uniqueName="Uwagi" name="Uwagi" queryTableFieldId="13" dataDxfId="221"/>
    <tableColumn id="16" uniqueName="Rok_x005f_x0020_oddania_x005f_x0020_do_x0020" name="Rok oddania do ruchu" queryTableFieldId="15" dataDxfId="220"/>
    <tableColumn id="17" uniqueName="PBDK" name="PBDK" queryTableFieldId="16" dataDxfId="219"/>
    <tableColumn id="18" uniqueName="Editor" name="Zmodyfikowane przez" queryTableFieldId="20" dataDxfId="218"/>
    <tableColumn id="19" uniqueName="Modified" name="Zmodyfikowane" queryTableFieldId="19" dataDxfId="217"/>
    <tableColumn id="20" uniqueName="planowana_x005f_x0020_data_x005f_x0020_oddan" name="planowana data oddania do użytkowania" queryTableFieldId="17" dataDxfId="216"/>
    <tableColumn id="21" uniqueName="FSObjType" name="Typ elementu" queryTableFieldId="22" dataDxfId="215"/>
    <tableColumn id="22" uniqueName="FileDirRef" name="Ścieżka" queryTableFieldId="21" dataDxfId="214"/>
    <tableColumn id="23" uniqueName="Poprawno_x005f_x015b__x005f_x0107__x005f_x0020_dan" name="Poprawność danych" queryTableFieldId="23" dataDxfId="213"/>
    <tableColumn id="24" uniqueName="Zweryfikowa_x005f_x0142_" name="Zweryfikował" queryTableFieldId="24" dataDxfId="212"/>
    <tableColumn id="25" uniqueName="ID_x005f_x0020_BDoK_x005f_x0020_wyb_x005f_x00f3_r" name="ID BDoK" queryTableFieldId="25" dataDxfId="211"/>
    <tableColumn id="26" uniqueName="CZD_x005f_x0020_odno_x005f_x015b_nik" name="ID CZD odnośnik" queryTableFieldId="26" dataDxfId="210"/>
    <tableColumn id="27" uniqueName="CZD_x005f_x0020_odno_x005f_x015b_nik_x005f_x003a_D" name="CZD odnośnik:Data podpisania Umowy z Wykonawcą" queryTableFieldId="27" dataDxfId="209"/>
    <tableColumn id="28" uniqueName="CZD_x005f_x0020_odno_x005f_x015b_nik_x005f_x003a_D0" name="CZD odnośnik:Data rozpoczęcia robót (planowane rozpoczęcie)" queryTableFieldId="28" dataDxfId="208"/>
    <tableColumn id="29" uniqueName="Author" name="Utworzony przez" queryTableFieldId="29" dataDxfId="207"/>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68"/>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bestFit="1"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891</v>
      </c>
      <c r="AB7" s="4" t="s">
        <v>891</v>
      </c>
      <c r="AC7" s="4" t="s">
        <v>52</v>
      </c>
    </row>
    <row r="8" spans="1:29" ht="75" x14ac:dyDescent="0.25">
      <c r="A8" s="1">
        <v>6</v>
      </c>
      <c r="B8" s="2" t="s">
        <v>21</v>
      </c>
      <c r="C8" s="3" t="s">
        <v>29</v>
      </c>
      <c r="D8" s="3" t="s">
        <v>30</v>
      </c>
      <c r="E8" s="4" t="s">
        <v>892</v>
      </c>
      <c r="F8" s="5">
        <v>42321</v>
      </c>
      <c r="G8" s="2" t="s">
        <v>25</v>
      </c>
      <c r="H8" s="6">
        <v>11.763</v>
      </c>
      <c r="I8" s="6">
        <v>0</v>
      </c>
      <c r="J8" s="6">
        <v>0</v>
      </c>
      <c r="K8" s="6">
        <v>11.763</v>
      </c>
      <c r="L8" s="6">
        <v>0</v>
      </c>
      <c r="M8" s="6"/>
      <c r="N8" s="7" t="b">
        <v>0</v>
      </c>
      <c r="O8" s="3" t="s">
        <v>893</v>
      </c>
      <c r="P8" s="4">
        <v>2015</v>
      </c>
      <c r="Q8" s="2" t="s">
        <v>26</v>
      </c>
      <c r="R8" s="2" t="s">
        <v>784</v>
      </c>
      <c r="S8" s="8">
        <v>42769.5387962963</v>
      </c>
      <c r="T8" s="5"/>
      <c r="U8" s="4" t="s">
        <v>28</v>
      </c>
      <c r="V8" s="4" t="s">
        <v>27</v>
      </c>
      <c r="W8" s="4" t="s">
        <v>717</v>
      </c>
      <c r="X8" s="4" t="s">
        <v>783</v>
      </c>
      <c r="Y8" s="4" t="s">
        <v>894</v>
      </c>
      <c r="Z8" s="4"/>
      <c r="AA8" s="4"/>
      <c r="AB8" s="4"/>
      <c r="AC8" s="4" t="s">
        <v>52</v>
      </c>
    </row>
    <row r="9" spans="1:29" ht="30" x14ac:dyDescent="0.25">
      <c r="A9" s="1">
        <v>7</v>
      </c>
      <c r="B9" s="2" t="s">
        <v>264</v>
      </c>
      <c r="C9" s="3" t="s">
        <v>265</v>
      </c>
      <c r="D9" s="3" t="s">
        <v>266</v>
      </c>
      <c r="E9" s="4" t="s">
        <v>895</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896</v>
      </c>
      <c r="Z9" s="4"/>
      <c r="AA9" s="4"/>
      <c r="AB9" s="4"/>
      <c r="AC9" s="4" t="s">
        <v>52</v>
      </c>
    </row>
    <row r="10" spans="1:29" ht="60" x14ac:dyDescent="0.25">
      <c r="A10" s="1">
        <v>8</v>
      </c>
      <c r="B10" s="2" t="s">
        <v>53</v>
      </c>
      <c r="C10" s="3" t="s">
        <v>54</v>
      </c>
      <c r="D10" s="3" t="s">
        <v>55</v>
      </c>
      <c r="E10" s="4" t="s">
        <v>897</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898</v>
      </c>
      <c r="Z10" s="4"/>
      <c r="AA10" s="4"/>
      <c r="AB10" s="4"/>
      <c r="AC10" s="4" t="s">
        <v>52</v>
      </c>
    </row>
    <row r="11" spans="1:29" ht="75" x14ac:dyDescent="0.25">
      <c r="A11" s="1">
        <v>9</v>
      </c>
      <c r="B11" s="2" t="s">
        <v>53</v>
      </c>
      <c r="C11" s="3" t="s">
        <v>149</v>
      </c>
      <c r="D11" s="3" t="s">
        <v>150</v>
      </c>
      <c r="E11" s="4" t="s">
        <v>899</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900</v>
      </c>
      <c r="Z11" s="4"/>
      <c r="AA11" s="4"/>
      <c r="AB11" s="4"/>
      <c r="AC11" s="4" t="s">
        <v>52</v>
      </c>
    </row>
    <row r="12" spans="1:29" ht="30" x14ac:dyDescent="0.25">
      <c r="A12" s="1">
        <v>10</v>
      </c>
      <c r="B12" s="2" t="s">
        <v>539</v>
      </c>
      <c r="C12" s="3" t="s">
        <v>540</v>
      </c>
      <c r="D12" s="3" t="s">
        <v>541</v>
      </c>
      <c r="E12" s="4" t="s">
        <v>901</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902</v>
      </c>
      <c r="Z12" s="4"/>
      <c r="AA12" s="4"/>
      <c r="AB12" s="4"/>
      <c r="AC12" s="4" t="s">
        <v>52</v>
      </c>
    </row>
    <row r="13" spans="1:29" ht="45" x14ac:dyDescent="0.25">
      <c r="A13" s="1">
        <v>11</v>
      </c>
      <c r="B13" s="2" t="s">
        <v>539</v>
      </c>
      <c r="C13" s="3" t="s">
        <v>540</v>
      </c>
      <c r="D13" s="3" t="s">
        <v>543</v>
      </c>
      <c r="E13" s="4" t="s">
        <v>903</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904</v>
      </c>
      <c r="Z13" s="4"/>
      <c r="AA13" s="4"/>
      <c r="AB13" s="4"/>
      <c r="AC13" s="4" t="s">
        <v>52</v>
      </c>
    </row>
    <row r="14" spans="1:29" ht="45" x14ac:dyDescent="0.25">
      <c r="A14" s="1">
        <v>12</v>
      </c>
      <c r="B14" s="2" t="s">
        <v>182</v>
      </c>
      <c r="C14" s="3" t="s">
        <v>493</v>
      </c>
      <c r="D14" s="3" t="s">
        <v>905</v>
      </c>
      <c r="E14" s="4" t="s">
        <v>906</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907</v>
      </c>
      <c r="Z14" s="4"/>
      <c r="AA14" s="4"/>
      <c r="AB14" s="4"/>
      <c r="AC14" s="4" t="s">
        <v>52</v>
      </c>
    </row>
    <row r="15" spans="1:29" ht="45" x14ac:dyDescent="0.25">
      <c r="A15" s="1">
        <v>13</v>
      </c>
      <c r="B15" s="2" t="s">
        <v>300</v>
      </c>
      <c r="C15" s="3" t="s">
        <v>322</v>
      </c>
      <c r="D15" s="3" t="s">
        <v>323</v>
      </c>
      <c r="E15" s="4" t="s">
        <v>908</v>
      </c>
      <c r="F15" s="5">
        <v>41941</v>
      </c>
      <c r="G15" s="2" t="s">
        <v>321</v>
      </c>
      <c r="H15" s="6">
        <v>6.0229999999999997</v>
      </c>
      <c r="I15" s="6">
        <v>0</v>
      </c>
      <c r="J15" s="6">
        <v>0</v>
      </c>
      <c r="K15" s="6">
        <v>6.0229999999999997</v>
      </c>
      <c r="L15" s="6">
        <v>0</v>
      </c>
      <c r="M15" s="6"/>
      <c r="N15" s="7" t="b">
        <v>0</v>
      </c>
      <c r="O15" s="3" t="s">
        <v>161</v>
      </c>
      <c r="P15" s="4">
        <v>2014</v>
      </c>
      <c r="Q15" s="2" t="s">
        <v>102</v>
      </c>
      <c r="R15" s="2" t="s">
        <v>784</v>
      </c>
      <c r="S15" s="8">
        <v>42772.655648148146</v>
      </c>
      <c r="T15" s="5"/>
      <c r="U15" s="4" t="s">
        <v>28</v>
      </c>
      <c r="V15" s="4" t="s">
        <v>27</v>
      </c>
      <c r="W15" s="4"/>
      <c r="X15" s="4"/>
      <c r="Y15" s="4" t="s">
        <v>909</v>
      </c>
      <c r="Z15" s="4"/>
      <c r="AA15" s="4"/>
      <c r="AB15" s="4"/>
      <c r="AC15" s="4" t="s">
        <v>52</v>
      </c>
    </row>
    <row r="16" spans="1:29" ht="45" x14ac:dyDescent="0.25">
      <c r="A16" s="1">
        <v>14</v>
      </c>
      <c r="B16" s="2" t="s">
        <v>222</v>
      </c>
      <c r="C16" s="3" t="s">
        <v>496</v>
      </c>
      <c r="D16" s="3" t="s">
        <v>497</v>
      </c>
      <c r="E16" s="4" t="s">
        <v>910</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911</v>
      </c>
      <c r="Z16" s="4"/>
      <c r="AA16" s="4"/>
      <c r="AB16" s="4"/>
      <c r="AC16" s="4" t="s">
        <v>52</v>
      </c>
    </row>
    <row r="17" spans="1:29" ht="30" x14ac:dyDescent="0.25">
      <c r="A17" s="1">
        <v>15</v>
      </c>
      <c r="B17" s="2" t="s">
        <v>34</v>
      </c>
      <c r="C17" s="3" t="s">
        <v>322</v>
      </c>
      <c r="D17" s="3" t="s">
        <v>325</v>
      </c>
      <c r="E17" s="4" t="s">
        <v>912</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913</v>
      </c>
      <c r="Z17" s="4"/>
      <c r="AA17" s="4"/>
      <c r="AB17" s="4"/>
      <c r="AC17" s="4" t="s">
        <v>52</v>
      </c>
    </row>
    <row r="18" spans="1:29" ht="30" x14ac:dyDescent="0.25">
      <c r="A18" s="1">
        <v>16</v>
      </c>
      <c r="B18" s="2" t="s">
        <v>546</v>
      </c>
      <c r="C18" s="3" t="s">
        <v>673</v>
      </c>
      <c r="D18" s="3" t="s">
        <v>674</v>
      </c>
      <c r="E18" s="4" t="s">
        <v>914</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915</v>
      </c>
      <c r="Z18" s="4"/>
      <c r="AA18" s="4"/>
      <c r="AB18" s="4"/>
      <c r="AC18" s="4" t="s">
        <v>52</v>
      </c>
    </row>
    <row r="19" spans="1:29" ht="30" x14ac:dyDescent="0.25">
      <c r="A19" s="1">
        <v>19</v>
      </c>
      <c r="B19" s="2" t="s">
        <v>546</v>
      </c>
      <c r="C19" s="3" t="s">
        <v>673</v>
      </c>
      <c r="D19" s="3" t="s">
        <v>676</v>
      </c>
      <c r="E19" s="4" t="s">
        <v>916</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917</v>
      </c>
      <c r="Z19" s="4"/>
      <c r="AA19" s="4"/>
      <c r="AB19" s="4"/>
      <c r="AC19" s="4" t="s">
        <v>52</v>
      </c>
    </row>
    <row r="20" spans="1:29" ht="30" x14ac:dyDescent="0.25">
      <c r="A20" s="1">
        <v>20</v>
      </c>
      <c r="B20" s="2" t="s">
        <v>451</v>
      </c>
      <c r="C20" s="3" t="s">
        <v>452</v>
      </c>
      <c r="D20" s="3" t="s">
        <v>453</v>
      </c>
      <c r="E20" s="4" t="s">
        <v>918</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919</v>
      </c>
      <c r="Z20" s="4"/>
      <c r="AA20" s="4"/>
      <c r="AB20" s="4"/>
      <c r="AC20" s="4" t="s">
        <v>52</v>
      </c>
    </row>
    <row r="21" spans="1:29" ht="165" x14ac:dyDescent="0.25">
      <c r="A21" s="1">
        <v>21</v>
      </c>
      <c r="B21" s="2" t="s">
        <v>269</v>
      </c>
      <c r="C21" s="3" t="s">
        <v>270</v>
      </c>
      <c r="D21" s="3" t="s">
        <v>271</v>
      </c>
      <c r="E21" s="4" t="s">
        <v>920</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921</v>
      </c>
      <c r="Z21" s="4"/>
      <c r="AA21" s="4"/>
      <c r="AB21" s="4"/>
      <c r="AC21" s="4" t="s">
        <v>52</v>
      </c>
    </row>
    <row r="22" spans="1:29" ht="30" x14ac:dyDescent="0.25">
      <c r="A22" s="1">
        <v>22</v>
      </c>
      <c r="B22" s="2" t="s">
        <v>269</v>
      </c>
      <c r="C22" s="3" t="s">
        <v>270</v>
      </c>
      <c r="D22" s="3" t="s">
        <v>273</v>
      </c>
      <c r="E22" s="4" t="s">
        <v>922</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923</v>
      </c>
      <c r="Z22" s="4"/>
      <c r="AA22" s="4"/>
      <c r="AB22" s="4"/>
      <c r="AC22" s="4" t="s">
        <v>52</v>
      </c>
    </row>
    <row r="23" spans="1:29" ht="45" x14ac:dyDescent="0.25">
      <c r="A23" s="1">
        <v>23</v>
      </c>
      <c r="B23" s="2" t="s">
        <v>34</v>
      </c>
      <c r="C23" s="3" t="s">
        <v>322</v>
      </c>
      <c r="D23" s="3" t="s">
        <v>327</v>
      </c>
      <c r="E23" s="4" t="s">
        <v>924</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925</v>
      </c>
      <c r="Z23" s="4"/>
      <c r="AA23" s="4"/>
      <c r="AB23" s="4"/>
      <c r="AC23" s="4" t="s">
        <v>52</v>
      </c>
    </row>
    <row r="24" spans="1:29" ht="45" x14ac:dyDescent="0.25">
      <c r="A24" s="1">
        <v>24</v>
      </c>
      <c r="B24" s="2" t="s">
        <v>34</v>
      </c>
      <c r="C24" s="3" t="s">
        <v>322</v>
      </c>
      <c r="D24" s="3" t="s">
        <v>328</v>
      </c>
      <c r="E24" s="4" t="s">
        <v>926</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927</v>
      </c>
      <c r="Z24" s="4"/>
      <c r="AA24" s="4"/>
      <c r="AB24" s="4"/>
      <c r="AC24" s="4" t="s">
        <v>52</v>
      </c>
    </row>
    <row r="25" spans="1:29" ht="60" x14ac:dyDescent="0.25">
      <c r="A25" s="1">
        <v>25</v>
      </c>
      <c r="B25" s="2" t="s">
        <v>34</v>
      </c>
      <c r="C25" s="3" t="s">
        <v>322</v>
      </c>
      <c r="D25" s="3" t="s">
        <v>330</v>
      </c>
      <c r="E25" s="4" t="s">
        <v>928</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929</v>
      </c>
      <c r="Z25" s="4"/>
      <c r="AA25" s="4"/>
      <c r="AB25" s="4"/>
      <c r="AC25" s="4" t="s">
        <v>52</v>
      </c>
    </row>
    <row r="26" spans="1:29" ht="45" x14ac:dyDescent="0.25">
      <c r="A26" s="1">
        <v>26</v>
      </c>
      <c r="B26" s="2" t="s">
        <v>34</v>
      </c>
      <c r="C26" s="3" t="s">
        <v>322</v>
      </c>
      <c r="D26" s="3" t="s">
        <v>332</v>
      </c>
      <c r="E26" s="4" t="s">
        <v>930</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931</v>
      </c>
      <c r="Z26" s="4"/>
      <c r="AA26" s="4"/>
      <c r="AB26" s="4"/>
      <c r="AC26" s="4" t="s">
        <v>52</v>
      </c>
    </row>
    <row r="27" spans="1:29" ht="45" x14ac:dyDescent="0.25">
      <c r="A27" s="1">
        <v>27</v>
      </c>
      <c r="B27" s="2" t="s">
        <v>34</v>
      </c>
      <c r="C27" s="3" t="s">
        <v>322</v>
      </c>
      <c r="D27" s="3" t="s">
        <v>335</v>
      </c>
      <c r="E27" s="4" t="s">
        <v>932</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933</v>
      </c>
      <c r="Z27" s="4"/>
      <c r="AA27" s="4"/>
      <c r="AB27" s="4"/>
      <c r="AC27" s="4" t="s">
        <v>52</v>
      </c>
    </row>
    <row r="28" spans="1:29" ht="75" x14ac:dyDescent="0.25">
      <c r="A28" s="1">
        <v>28</v>
      </c>
      <c r="B28" s="2" t="s">
        <v>269</v>
      </c>
      <c r="C28" s="3" t="s">
        <v>270</v>
      </c>
      <c r="D28" s="3" t="s">
        <v>275</v>
      </c>
      <c r="E28" s="4" t="s">
        <v>934</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935</v>
      </c>
      <c r="Z28" s="4"/>
      <c r="AA28" s="4"/>
      <c r="AB28" s="4"/>
      <c r="AC28" s="4" t="s">
        <v>52</v>
      </c>
    </row>
    <row r="29" spans="1:29" ht="45" x14ac:dyDescent="0.25">
      <c r="A29" s="1">
        <v>29</v>
      </c>
      <c r="B29" s="2" t="s">
        <v>31</v>
      </c>
      <c r="C29" s="3" t="s">
        <v>32</v>
      </c>
      <c r="D29" s="3" t="s">
        <v>33</v>
      </c>
      <c r="E29" s="4" t="s">
        <v>936</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937</v>
      </c>
      <c r="Z29" s="4"/>
      <c r="AA29" s="4"/>
      <c r="AB29" s="4"/>
      <c r="AC29" s="4" t="s">
        <v>52</v>
      </c>
    </row>
    <row r="30" spans="1:29" ht="60" x14ac:dyDescent="0.25">
      <c r="A30" s="1">
        <v>30</v>
      </c>
      <c r="B30" s="2" t="s">
        <v>456</v>
      </c>
      <c r="C30" s="3" t="s">
        <v>457</v>
      </c>
      <c r="D30" s="3" t="s">
        <v>938</v>
      </c>
      <c r="E30" s="4" t="s">
        <v>1705</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939</v>
      </c>
      <c r="Z30" s="4" t="s">
        <v>940</v>
      </c>
      <c r="AA30" s="4" t="s">
        <v>703</v>
      </c>
      <c r="AB30" s="4" t="s">
        <v>703</v>
      </c>
      <c r="AC30" s="4" t="s">
        <v>52</v>
      </c>
    </row>
    <row r="31" spans="1:29" ht="45" x14ac:dyDescent="0.25">
      <c r="A31" s="1">
        <v>31</v>
      </c>
      <c r="B31" s="2" t="s">
        <v>34</v>
      </c>
      <c r="C31" s="3" t="s">
        <v>322</v>
      </c>
      <c r="D31" s="3" t="s">
        <v>336</v>
      </c>
      <c r="E31" s="4" t="s">
        <v>941</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942</v>
      </c>
      <c r="Z31" s="4"/>
      <c r="AA31" s="4"/>
      <c r="AB31" s="4"/>
      <c r="AC31" s="4" t="s">
        <v>52</v>
      </c>
    </row>
    <row r="32" spans="1:29" ht="60" x14ac:dyDescent="0.25">
      <c r="A32" s="1">
        <v>35</v>
      </c>
      <c r="B32" s="2" t="s">
        <v>144</v>
      </c>
      <c r="C32" s="3" t="s">
        <v>145</v>
      </c>
      <c r="D32" s="3" t="s">
        <v>152</v>
      </c>
      <c r="E32" s="4" t="s">
        <v>943</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944</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945</v>
      </c>
      <c r="Z33" s="4"/>
      <c r="AA33" s="4"/>
      <c r="AB33" s="4"/>
      <c r="AC33" s="4" t="s">
        <v>52</v>
      </c>
    </row>
    <row r="34" spans="1:29" ht="45" x14ac:dyDescent="0.25">
      <c r="A34" s="1">
        <v>37</v>
      </c>
      <c r="B34" s="2" t="s">
        <v>53</v>
      </c>
      <c r="C34" s="3" t="s">
        <v>54</v>
      </c>
      <c r="D34" s="3" t="s">
        <v>60</v>
      </c>
      <c r="E34" s="4" t="s">
        <v>946</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898</v>
      </c>
      <c r="Z34" s="4"/>
      <c r="AA34" s="4"/>
      <c r="AB34" s="4"/>
      <c r="AC34" s="4" t="s">
        <v>52</v>
      </c>
    </row>
    <row r="35" spans="1:29" ht="30" x14ac:dyDescent="0.25">
      <c r="A35" s="1">
        <v>38</v>
      </c>
      <c r="B35" s="2" t="s">
        <v>182</v>
      </c>
      <c r="C35" s="3" t="s">
        <v>493</v>
      </c>
      <c r="D35" s="3" t="s">
        <v>768</v>
      </c>
      <c r="E35" s="4" t="s">
        <v>947</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907</v>
      </c>
      <c r="Z35" s="4"/>
      <c r="AA35" s="4"/>
      <c r="AB35" s="4"/>
      <c r="AC35" s="4" t="s">
        <v>52</v>
      </c>
    </row>
    <row r="36" spans="1:29" ht="60" x14ac:dyDescent="0.25">
      <c r="A36" s="1">
        <v>39</v>
      </c>
      <c r="B36" s="2" t="s">
        <v>182</v>
      </c>
      <c r="C36" s="3" t="s">
        <v>493</v>
      </c>
      <c r="D36" s="3" t="s">
        <v>499</v>
      </c>
      <c r="E36" s="4" t="s">
        <v>948</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949</v>
      </c>
      <c r="Z36" s="4"/>
      <c r="AA36" s="4"/>
      <c r="AB36" s="4"/>
      <c r="AC36" s="4" t="s">
        <v>52</v>
      </c>
    </row>
    <row r="37" spans="1:29" ht="30" x14ac:dyDescent="0.25">
      <c r="A37" s="1">
        <v>40</v>
      </c>
      <c r="B37" s="2" t="s">
        <v>182</v>
      </c>
      <c r="C37" s="3" t="s">
        <v>501</v>
      </c>
      <c r="D37" s="3" t="s">
        <v>502</v>
      </c>
      <c r="E37" s="4" t="s">
        <v>950</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951</v>
      </c>
      <c r="Z37" s="4"/>
      <c r="AA37" s="4"/>
      <c r="AB37" s="4"/>
      <c r="AC37" s="4" t="s">
        <v>52</v>
      </c>
    </row>
    <row r="38" spans="1:29" ht="60" x14ac:dyDescent="0.25">
      <c r="A38" s="1">
        <v>41</v>
      </c>
      <c r="B38" s="2" t="s">
        <v>182</v>
      </c>
      <c r="C38" s="3" t="s">
        <v>501</v>
      </c>
      <c r="D38" s="3" t="s">
        <v>504</v>
      </c>
      <c r="E38" s="4" t="s">
        <v>952</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953</v>
      </c>
      <c r="Z38" s="4"/>
      <c r="AA38" s="4"/>
      <c r="AB38" s="4"/>
      <c r="AC38" s="4" t="s">
        <v>52</v>
      </c>
    </row>
    <row r="39" spans="1:29" ht="60" x14ac:dyDescent="0.25">
      <c r="A39" s="1">
        <v>42</v>
      </c>
      <c r="B39" s="2" t="s">
        <v>573</v>
      </c>
      <c r="C39" s="3" t="s">
        <v>574</v>
      </c>
      <c r="D39" s="3" t="s">
        <v>575</v>
      </c>
      <c r="E39" s="4" t="s">
        <v>954</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955</v>
      </c>
      <c r="Z39" s="4"/>
      <c r="AA39" s="4"/>
      <c r="AB39" s="4"/>
      <c r="AC39" s="4" t="s">
        <v>52</v>
      </c>
    </row>
    <row r="40" spans="1:29" ht="30" x14ac:dyDescent="0.25">
      <c r="A40" s="1">
        <v>43</v>
      </c>
      <c r="B40" s="2" t="s">
        <v>389</v>
      </c>
      <c r="C40" s="3" t="s">
        <v>390</v>
      </c>
      <c r="D40" s="3" t="s">
        <v>391</v>
      </c>
      <c r="E40" s="4" t="s">
        <v>956</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957</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958</v>
      </c>
      <c r="Z41" s="4"/>
      <c r="AA41" s="4"/>
      <c r="AB41" s="4"/>
      <c r="AC41" s="4" t="s">
        <v>52</v>
      </c>
    </row>
    <row r="42" spans="1:29" ht="60" x14ac:dyDescent="0.25">
      <c r="A42" s="1">
        <v>45</v>
      </c>
      <c r="B42" s="2" t="s">
        <v>394</v>
      </c>
      <c r="C42" s="3" t="s">
        <v>395</v>
      </c>
      <c r="D42" s="3" t="s">
        <v>396</v>
      </c>
      <c r="E42" s="4" t="s">
        <v>959</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960</v>
      </c>
      <c r="Z42" s="4"/>
      <c r="AA42" s="4"/>
      <c r="AB42" s="4"/>
      <c r="AC42" s="4" t="s">
        <v>52</v>
      </c>
    </row>
    <row r="43" spans="1:29" ht="30" x14ac:dyDescent="0.25">
      <c r="A43" s="1">
        <v>46</v>
      </c>
      <c r="B43" s="2" t="s">
        <v>394</v>
      </c>
      <c r="C43" s="3" t="s">
        <v>395</v>
      </c>
      <c r="D43" s="3" t="s">
        <v>397</v>
      </c>
      <c r="E43" s="4" t="s">
        <v>961</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962</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963</v>
      </c>
      <c r="Z44" s="4"/>
      <c r="AA44" s="4"/>
      <c r="AB44" s="4"/>
      <c r="AC44" s="4" t="s">
        <v>52</v>
      </c>
    </row>
    <row r="45" spans="1:29" ht="75" x14ac:dyDescent="0.25">
      <c r="A45" s="1">
        <v>48</v>
      </c>
      <c r="B45" s="2" t="s">
        <v>576</v>
      </c>
      <c r="C45" s="3" t="s">
        <v>577</v>
      </c>
      <c r="D45" s="3" t="s">
        <v>578</v>
      </c>
      <c r="E45" s="4" t="s">
        <v>964</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965</v>
      </c>
      <c r="Z45" s="4"/>
      <c r="AA45" s="4"/>
      <c r="AB45" s="4"/>
      <c r="AC45" s="4" t="s">
        <v>52</v>
      </c>
    </row>
    <row r="46" spans="1:29" ht="75" x14ac:dyDescent="0.25">
      <c r="A46" s="1">
        <v>49</v>
      </c>
      <c r="B46" s="2" t="s">
        <v>576</v>
      </c>
      <c r="C46" s="3" t="s">
        <v>577</v>
      </c>
      <c r="D46" s="3" t="s">
        <v>580</v>
      </c>
      <c r="E46" s="4" t="s">
        <v>966</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967</v>
      </c>
      <c r="Z46" s="4"/>
      <c r="AA46" s="4"/>
      <c r="AB46" s="4"/>
      <c r="AC46" s="4" t="s">
        <v>52</v>
      </c>
    </row>
    <row r="47" spans="1:29" ht="45" x14ac:dyDescent="0.25">
      <c r="A47" s="1">
        <v>50</v>
      </c>
      <c r="B47" s="2" t="s">
        <v>546</v>
      </c>
      <c r="C47" s="3" t="s">
        <v>677</v>
      </c>
      <c r="D47" s="3" t="s">
        <v>968</v>
      </c>
      <c r="E47" s="4" t="s">
        <v>969</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970</v>
      </c>
      <c r="Z47" s="4"/>
      <c r="AA47" s="4"/>
      <c r="AB47" s="4"/>
      <c r="AC47" s="4" t="s">
        <v>52</v>
      </c>
    </row>
    <row r="48" spans="1:29" ht="45" x14ac:dyDescent="0.25">
      <c r="A48" s="1">
        <v>51</v>
      </c>
      <c r="B48" s="2" t="s">
        <v>546</v>
      </c>
      <c r="C48" s="3" t="s">
        <v>677</v>
      </c>
      <c r="D48" s="3" t="s">
        <v>678</v>
      </c>
      <c r="E48" s="4" t="s">
        <v>971</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972</v>
      </c>
      <c r="Z48" s="4"/>
      <c r="AA48" s="4"/>
      <c r="AB48" s="4"/>
      <c r="AC48" s="4" t="s">
        <v>52</v>
      </c>
    </row>
    <row r="49" spans="1:29" ht="30" x14ac:dyDescent="0.25">
      <c r="A49" s="1">
        <v>52</v>
      </c>
      <c r="B49" s="2" t="s">
        <v>546</v>
      </c>
      <c r="C49" s="3" t="s">
        <v>677</v>
      </c>
      <c r="D49" s="3" t="s">
        <v>680</v>
      </c>
      <c r="E49" s="4" t="s">
        <v>973</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974</v>
      </c>
      <c r="Z49" s="4"/>
      <c r="AA49" s="4"/>
      <c r="AB49" s="4"/>
      <c r="AC49" s="4" t="s">
        <v>52</v>
      </c>
    </row>
    <row r="50" spans="1:29" ht="45" x14ac:dyDescent="0.25">
      <c r="A50" s="1">
        <v>53</v>
      </c>
      <c r="B50" s="2" t="s">
        <v>103</v>
      </c>
      <c r="C50" s="3" t="s">
        <v>216</v>
      </c>
      <c r="D50" s="3" t="s">
        <v>217</v>
      </c>
      <c r="E50" s="4" t="s">
        <v>975</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976</v>
      </c>
      <c r="Z50" s="4"/>
      <c r="AA50" s="4"/>
      <c r="AB50" s="4"/>
      <c r="AC50" s="4" t="s">
        <v>52</v>
      </c>
    </row>
    <row r="51" spans="1:29" ht="105" x14ac:dyDescent="0.25">
      <c r="A51" s="1">
        <v>54</v>
      </c>
      <c r="B51" s="2" t="s">
        <v>34</v>
      </c>
      <c r="C51" s="3" t="s">
        <v>582</v>
      </c>
      <c r="D51" s="3" t="s">
        <v>583</v>
      </c>
      <c r="E51" s="4" t="s">
        <v>977</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978</v>
      </c>
      <c r="Z51" s="4"/>
      <c r="AA51" s="4"/>
      <c r="AB51" s="4"/>
      <c r="AC51" s="4" t="s">
        <v>52</v>
      </c>
    </row>
    <row r="52" spans="1:29" ht="45" x14ac:dyDescent="0.25">
      <c r="A52" s="1">
        <v>55</v>
      </c>
      <c r="B52" s="2" t="s">
        <v>34</v>
      </c>
      <c r="C52" s="3" t="s">
        <v>585</v>
      </c>
      <c r="D52" s="3" t="s">
        <v>586</v>
      </c>
      <c r="E52" s="4" t="s">
        <v>979</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980</v>
      </c>
      <c r="Z52" s="4"/>
      <c r="AA52" s="4"/>
      <c r="AB52" s="4"/>
      <c r="AC52" s="4" t="s">
        <v>52</v>
      </c>
    </row>
    <row r="53" spans="1:29" ht="30" x14ac:dyDescent="0.25">
      <c r="A53" s="1">
        <v>56</v>
      </c>
      <c r="B53" s="2" t="s">
        <v>34</v>
      </c>
      <c r="C53" s="3" t="s">
        <v>433</v>
      </c>
      <c r="D53" s="3" t="s">
        <v>434</v>
      </c>
      <c r="E53" s="4" t="s">
        <v>981</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982</v>
      </c>
      <c r="Z53" s="4"/>
      <c r="AA53" s="4"/>
      <c r="AB53" s="4"/>
      <c r="AC53" s="4" t="s">
        <v>52</v>
      </c>
    </row>
    <row r="54" spans="1:29" ht="60" x14ac:dyDescent="0.25">
      <c r="A54" s="1">
        <v>57</v>
      </c>
      <c r="B54" s="2" t="s">
        <v>34</v>
      </c>
      <c r="C54" s="3" t="s">
        <v>433</v>
      </c>
      <c r="D54" s="3" t="s">
        <v>436</v>
      </c>
      <c r="E54" s="4" t="s">
        <v>983</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984</v>
      </c>
      <c r="Z54" s="4"/>
      <c r="AA54" s="4"/>
      <c r="AB54" s="4"/>
      <c r="AC54" s="4" t="s">
        <v>52</v>
      </c>
    </row>
    <row r="55" spans="1:29" ht="30" x14ac:dyDescent="0.25">
      <c r="A55" s="1">
        <v>58</v>
      </c>
      <c r="B55" s="2" t="s">
        <v>34</v>
      </c>
      <c r="C55" s="3" t="s">
        <v>433</v>
      </c>
      <c r="D55" s="3" t="s">
        <v>438</v>
      </c>
      <c r="E55" s="4" t="s">
        <v>985</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986</v>
      </c>
      <c r="Z55" s="4"/>
      <c r="AA55" s="4"/>
      <c r="AB55" s="4"/>
      <c r="AC55" s="4" t="s">
        <v>52</v>
      </c>
    </row>
    <row r="56" spans="1:29" ht="105" x14ac:dyDescent="0.25">
      <c r="A56" s="1">
        <v>59</v>
      </c>
      <c r="B56" s="2" t="s">
        <v>269</v>
      </c>
      <c r="C56" s="3" t="s">
        <v>270</v>
      </c>
      <c r="D56" s="3" t="s">
        <v>277</v>
      </c>
      <c r="E56" s="4" t="s">
        <v>987</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988</v>
      </c>
      <c r="Z56" s="4"/>
      <c r="AA56" s="4"/>
      <c r="AB56" s="4"/>
      <c r="AC56" s="4" t="s">
        <v>52</v>
      </c>
    </row>
    <row r="57" spans="1:29" ht="105" x14ac:dyDescent="0.25">
      <c r="A57" s="1">
        <v>60</v>
      </c>
      <c r="B57" s="2" t="s">
        <v>269</v>
      </c>
      <c r="C57" s="3" t="s">
        <v>270</v>
      </c>
      <c r="D57" s="3" t="s">
        <v>279</v>
      </c>
      <c r="E57" s="4" t="s">
        <v>989</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990</v>
      </c>
      <c r="Z57" s="4"/>
      <c r="AA57" s="4"/>
      <c r="AB57" s="4"/>
      <c r="AC57" s="4" t="s">
        <v>52</v>
      </c>
    </row>
    <row r="58" spans="1:29" ht="30" x14ac:dyDescent="0.25">
      <c r="A58" s="1">
        <v>61</v>
      </c>
      <c r="B58" s="2" t="s">
        <v>283</v>
      </c>
      <c r="C58" s="3" t="s">
        <v>493</v>
      </c>
      <c r="D58" s="3" t="s">
        <v>509</v>
      </c>
      <c r="E58" s="4" t="s">
        <v>991</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992</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919</v>
      </c>
      <c r="Z59" s="4"/>
      <c r="AA59" s="4"/>
      <c r="AB59" s="4"/>
      <c r="AC59" s="4" t="s">
        <v>52</v>
      </c>
    </row>
    <row r="60" spans="1:29" ht="30" x14ac:dyDescent="0.25">
      <c r="A60" s="1">
        <v>63</v>
      </c>
      <c r="B60" s="2" t="s">
        <v>53</v>
      </c>
      <c r="C60" s="3" t="s">
        <v>54</v>
      </c>
      <c r="D60" s="3" t="s">
        <v>338</v>
      </c>
      <c r="E60" s="4" t="s">
        <v>993</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994</v>
      </c>
      <c r="Z60" s="4"/>
      <c r="AA60" s="4"/>
      <c r="AB60" s="4"/>
      <c r="AC60" s="4" t="s">
        <v>52</v>
      </c>
    </row>
    <row r="61" spans="1:29" ht="45" x14ac:dyDescent="0.25">
      <c r="A61" s="1">
        <v>64</v>
      </c>
      <c r="B61" s="2" t="s">
        <v>53</v>
      </c>
      <c r="C61" s="3" t="s">
        <v>54</v>
      </c>
      <c r="D61" s="3" t="s">
        <v>339</v>
      </c>
      <c r="E61" s="4" t="s">
        <v>995</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996</v>
      </c>
      <c r="Z61" s="4"/>
      <c r="AA61" s="4"/>
      <c r="AB61" s="4"/>
      <c r="AC61" s="4" t="s">
        <v>52</v>
      </c>
    </row>
    <row r="62" spans="1:29" ht="30" x14ac:dyDescent="0.25">
      <c r="A62" s="1">
        <v>65</v>
      </c>
      <c r="B62" s="2" t="s">
        <v>53</v>
      </c>
      <c r="C62" s="3" t="s">
        <v>54</v>
      </c>
      <c r="D62" s="3" t="s">
        <v>340</v>
      </c>
      <c r="E62" s="4" t="s">
        <v>997</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998</v>
      </c>
      <c r="Z62" s="4"/>
      <c r="AA62" s="4"/>
      <c r="AB62" s="4"/>
      <c r="AC62" s="4" t="s">
        <v>52</v>
      </c>
    </row>
    <row r="63" spans="1:29" ht="45" x14ac:dyDescent="0.25">
      <c r="A63" s="1">
        <v>66</v>
      </c>
      <c r="B63" s="2" t="s">
        <v>53</v>
      </c>
      <c r="C63" s="3" t="s">
        <v>54</v>
      </c>
      <c r="D63" s="3" t="s">
        <v>341</v>
      </c>
      <c r="E63" s="4" t="s">
        <v>999</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1000</v>
      </c>
      <c r="Z63" s="4"/>
      <c r="AA63" s="4"/>
      <c r="AB63" s="4"/>
      <c r="AC63" s="4" t="s">
        <v>52</v>
      </c>
    </row>
    <row r="64" spans="1:29" ht="60" x14ac:dyDescent="0.25">
      <c r="A64" s="1">
        <v>67</v>
      </c>
      <c r="B64" s="2" t="s">
        <v>53</v>
      </c>
      <c r="C64" s="3" t="s">
        <v>54</v>
      </c>
      <c r="D64" s="3" t="s">
        <v>342</v>
      </c>
      <c r="E64" s="4" t="s">
        <v>1001</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1002</v>
      </c>
      <c r="Z64" s="4"/>
      <c r="AA64" s="4"/>
      <c r="AB64" s="4"/>
      <c r="AC64" s="4" t="s">
        <v>52</v>
      </c>
    </row>
    <row r="65" spans="1:29" ht="60" x14ac:dyDescent="0.25">
      <c r="A65" s="1">
        <v>68</v>
      </c>
      <c r="B65" s="2" t="s">
        <v>53</v>
      </c>
      <c r="C65" s="3" t="s">
        <v>154</v>
      </c>
      <c r="D65" s="3" t="s">
        <v>155</v>
      </c>
      <c r="E65" s="4" t="s">
        <v>1003</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1004</v>
      </c>
      <c r="Z65" s="4"/>
      <c r="AA65" s="4"/>
      <c r="AB65" s="4"/>
      <c r="AC65" s="4" t="s">
        <v>52</v>
      </c>
    </row>
    <row r="66" spans="1:29" ht="45" x14ac:dyDescent="0.25">
      <c r="A66" s="1">
        <v>69</v>
      </c>
      <c r="B66" s="2" t="s">
        <v>53</v>
      </c>
      <c r="C66" s="3" t="s">
        <v>154</v>
      </c>
      <c r="D66" s="3" t="s">
        <v>735</v>
      </c>
      <c r="E66" s="4" t="s">
        <v>1005</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1006</v>
      </c>
      <c r="Z66" s="4"/>
      <c r="AA66" s="4"/>
      <c r="AB66" s="4"/>
      <c r="AC66" s="4" t="s">
        <v>52</v>
      </c>
    </row>
    <row r="67" spans="1:29" ht="75" x14ac:dyDescent="0.25">
      <c r="A67" s="1">
        <v>70</v>
      </c>
      <c r="B67" s="2" t="s">
        <v>53</v>
      </c>
      <c r="C67" s="3" t="s">
        <v>149</v>
      </c>
      <c r="D67" s="3" t="s">
        <v>736</v>
      </c>
      <c r="E67" s="4" t="s">
        <v>1007</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1008</v>
      </c>
      <c r="Z67" s="4"/>
      <c r="AA67" s="4"/>
      <c r="AB67" s="4"/>
      <c r="AC67" s="4" t="s">
        <v>52</v>
      </c>
    </row>
    <row r="68" spans="1:29" ht="30" x14ac:dyDescent="0.25">
      <c r="A68" s="1">
        <v>71</v>
      </c>
      <c r="B68" s="2" t="s">
        <v>344</v>
      </c>
      <c r="C68" s="3" t="s">
        <v>587</v>
      </c>
      <c r="D68" s="3" t="s">
        <v>587</v>
      </c>
      <c r="E68" s="4" t="s">
        <v>1009</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1010</v>
      </c>
      <c r="Z68" s="4"/>
      <c r="AA68" s="4"/>
      <c r="AB68" s="4"/>
      <c r="AC68" s="4" t="s">
        <v>52</v>
      </c>
    </row>
    <row r="69" spans="1:29" ht="30" x14ac:dyDescent="0.25">
      <c r="A69" s="1">
        <v>72</v>
      </c>
      <c r="B69" s="2" t="s">
        <v>344</v>
      </c>
      <c r="C69" s="3" t="s">
        <v>345</v>
      </c>
      <c r="D69" s="3" t="s">
        <v>346</v>
      </c>
      <c r="E69" s="4" t="s">
        <v>1011</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1012</v>
      </c>
      <c r="Z69" s="4"/>
      <c r="AA69" s="4"/>
      <c r="AB69" s="4"/>
      <c r="AC69" s="4" t="s">
        <v>52</v>
      </c>
    </row>
    <row r="70" spans="1:29" ht="30" x14ac:dyDescent="0.25">
      <c r="A70" s="1">
        <v>73</v>
      </c>
      <c r="B70" s="2" t="s">
        <v>344</v>
      </c>
      <c r="C70" s="3" t="s">
        <v>345</v>
      </c>
      <c r="D70" s="3" t="s">
        <v>347</v>
      </c>
      <c r="E70" s="4" t="s">
        <v>1013</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1014</v>
      </c>
      <c r="Z70" s="4"/>
      <c r="AA70" s="4"/>
      <c r="AB70" s="4"/>
      <c r="AC70" s="4" t="s">
        <v>52</v>
      </c>
    </row>
    <row r="71" spans="1:29" ht="45" x14ac:dyDescent="0.25">
      <c r="A71" s="1">
        <v>74</v>
      </c>
      <c r="B71" s="2" t="s">
        <v>344</v>
      </c>
      <c r="C71" s="3" t="s">
        <v>345</v>
      </c>
      <c r="D71" s="3" t="s">
        <v>588</v>
      </c>
      <c r="E71" s="4" t="s">
        <v>1015</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1016</v>
      </c>
      <c r="Z71" s="4"/>
      <c r="AA71" s="4"/>
      <c r="AB71" s="4"/>
      <c r="AC71" s="4" t="s">
        <v>52</v>
      </c>
    </row>
    <row r="72" spans="1:29" ht="30" x14ac:dyDescent="0.25">
      <c r="A72" s="1">
        <v>75</v>
      </c>
      <c r="B72" s="2" t="s">
        <v>344</v>
      </c>
      <c r="C72" s="3" t="s">
        <v>345</v>
      </c>
      <c r="D72" s="3" t="s">
        <v>590</v>
      </c>
      <c r="E72" s="4" t="s">
        <v>1017</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1018</v>
      </c>
      <c r="Z72" s="4"/>
      <c r="AA72" s="4"/>
      <c r="AB72" s="4"/>
      <c r="AC72" s="4" t="s">
        <v>52</v>
      </c>
    </row>
    <row r="73" spans="1:29" ht="30" x14ac:dyDescent="0.25">
      <c r="A73" s="1">
        <v>76</v>
      </c>
      <c r="B73" s="2" t="s">
        <v>344</v>
      </c>
      <c r="C73" s="3" t="s">
        <v>345</v>
      </c>
      <c r="D73" s="3" t="s">
        <v>591</v>
      </c>
      <c r="E73" s="4" t="s">
        <v>1019</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1020</v>
      </c>
      <c r="Z73" s="4"/>
      <c r="AA73" s="4"/>
      <c r="AB73" s="4"/>
      <c r="AC73" s="4" t="s">
        <v>52</v>
      </c>
    </row>
    <row r="74" spans="1:29" ht="195" x14ac:dyDescent="0.25">
      <c r="A74" s="1">
        <v>77</v>
      </c>
      <c r="B74" s="2" t="s">
        <v>182</v>
      </c>
      <c r="C74" s="3" t="s">
        <v>228</v>
      </c>
      <c r="D74" s="3" t="s">
        <v>229</v>
      </c>
      <c r="E74" s="4" t="s">
        <v>1021</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1022</v>
      </c>
      <c r="Z74" s="4"/>
      <c r="AA74" s="4"/>
      <c r="AB74" s="4"/>
      <c r="AC74" s="4" t="s">
        <v>52</v>
      </c>
    </row>
    <row r="75" spans="1:29" ht="150" x14ac:dyDescent="0.25">
      <c r="A75" s="1">
        <v>78</v>
      </c>
      <c r="B75" s="2" t="s">
        <v>182</v>
      </c>
      <c r="C75" s="3" t="s">
        <v>228</v>
      </c>
      <c r="D75" s="3" t="s">
        <v>231</v>
      </c>
      <c r="E75" s="4" t="s">
        <v>1023</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1024</v>
      </c>
      <c r="Z75" s="4"/>
      <c r="AA75" s="4"/>
      <c r="AB75" s="4"/>
      <c r="AC75" s="4" t="s">
        <v>52</v>
      </c>
    </row>
    <row r="76" spans="1:29" ht="60" x14ac:dyDescent="0.25">
      <c r="A76" s="1">
        <v>79</v>
      </c>
      <c r="B76" s="2" t="s">
        <v>182</v>
      </c>
      <c r="C76" s="3" t="s">
        <v>228</v>
      </c>
      <c r="D76" s="3" t="s">
        <v>792</v>
      </c>
      <c r="E76" s="4" t="s">
        <v>1025</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1026</v>
      </c>
      <c r="Z76" s="4"/>
      <c r="AA76" s="4"/>
      <c r="AB76" s="4"/>
      <c r="AC76" s="4" t="s">
        <v>52</v>
      </c>
    </row>
    <row r="77" spans="1:29" ht="135" x14ac:dyDescent="0.25">
      <c r="A77" s="1">
        <v>80</v>
      </c>
      <c r="B77" s="2" t="s">
        <v>182</v>
      </c>
      <c r="C77" s="3" t="s">
        <v>493</v>
      </c>
      <c r="D77" s="3" t="s">
        <v>1027</v>
      </c>
      <c r="E77" s="4" t="s">
        <v>1028</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1029</v>
      </c>
      <c r="Z77" s="4"/>
      <c r="AA77" s="4"/>
      <c r="AB77" s="4"/>
      <c r="AC77" s="4" t="s">
        <v>52</v>
      </c>
    </row>
    <row r="78" spans="1:29" ht="45" x14ac:dyDescent="0.25">
      <c r="A78" s="1">
        <v>81</v>
      </c>
      <c r="B78" s="2" t="s">
        <v>539</v>
      </c>
      <c r="C78" s="3" t="s">
        <v>540</v>
      </c>
      <c r="D78" s="3" t="s">
        <v>544</v>
      </c>
      <c r="E78" s="4" t="s">
        <v>1030</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1031</v>
      </c>
      <c r="Z78" s="4"/>
      <c r="AA78" s="4"/>
      <c r="AB78" s="4"/>
      <c r="AC78" s="4" t="s">
        <v>52</v>
      </c>
    </row>
    <row r="79" spans="1:29" ht="75" x14ac:dyDescent="0.25">
      <c r="A79" s="1">
        <v>82</v>
      </c>
      <c r="B79" s="2" t="s">
        <v>652</v>
      </c>
      <c r="C79" s="3" t="s">
        <v>653</v>
      </c>
      <c r="D79" s="3" t="s">
        <v>654</v>
      </c>
      <c r="E79" s="4" t="s">
        <v>1032</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1033</v>
      </c>
      <c r="Z79" s="4"/>
      <c r="AA79" s="4"/>
      <c r="AB79" s="4"/>
      <c r="AC79" s="4" t="s">
        <v>52</v>
      </c>
    </row>
    <row r="80" spans="1:29" ht="30" x14ac:dyDescent="0.25">
      <c r="A80" s="1">
        <v>83</v>
      </c>
      <c r="B80" s="2" t="s">
        <v>243</v>
      </c>
      <c r="C80" s="3" t="s">
        <v>511</v>
      </c>
      <c r="D80" s="3" t="s">
        <v>512</v>
      </c>
      <c r="E80" s="4" t="s">
        <v>1034</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1035</v>
      </c>
      <c r="Z80" s="4"/>
      <c r="AA80" s="4"/>
      <c r="AB80" s="4"/>
      <c r="AC80" s="4" t="s">
        <v>52</v>
      </c>
    </row>
    <row r="81" spans="1:29" x14ac:dyDescent="0.25">
      <c r="A81" s="1">
        <v>84</v>
      </c>
      <c r="B81" s="2" t="s">
        <v>394</v>
      </c>
      <c r="C81" s="3" t="s">
        <v>398</v>
      </c>
      <c r="D81" s="3" t="s">
        <v>399</v>
      </c>
      <c r="E81" s="4" t="s">
        <v>1036</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1037</v>
      </c>
      <c r="Z81" s="4"/>
      <c r="AA81" s="4"/>
      <c r="AB81" s="4"/>
      <c r="AC81" s="4" t="s">
        <v>52</v>
      </c>
    </row>
    <row r="82" spans="1:29" ht="30" x14ac:dyDescent="0.25">
      <c r="A82" s="1">
        <v>85</v>
      </c>
      <c r="B82" s="2" t="s">
        <v>264</v>
      </c>
      <c r="C82" s="3" t="s">
        <v>281</v>
      </c>
      <c r="D82" s="3" t="s">
        <v>282</v>
      </c>
      <c r="E82" s="4" t="s">
        <v>1038</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1039</v>
      </c>
      <c r="Z82" s="4"/>
      <c r="AA82" s="4"/>
      <c r="AB82" s="4"/>
      <c r="AC82" s="4" t="s">
        <v>52</v>
      </c>
    </row>
    <row r="83" spans="1:29" x14ac:dyDescent="0.25">
      <c r="A83" s="1">
        <v>86</v>
      </c>
      <c r="B83" s="2" t="s">
        <v>170</v>
      </c>
      <c r="C83" s="3" t="s">
        <v>220</v>
      </c>
      <c r="D83" s="3" t="s">
        <v>221</v>
      </c>
      <c r="E83" s="4" t="s">
        <v>1040</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1041</v>
      </c>
      <c r="Z83" s="4"/>
      <c r="AA83" s="4"/>
      <c r="AB83" s="4"/>
      <c r="AC83" s="4" t="s">
        <v>52</v>
      </c>
    </row>
    <row r="84" spans="1:29" ht="60" x14ac:dyDescent="0.25">
      <c r="A84" s="1">
        <v>87</v>
      </c>
      <c r="B84" s="2" t="s">
        <v>593</v>
      </c>
      <c r="C84" s="3" t="s">
        <v>594</v>
      </c>
      <c r="D84" s="3" t="s">
        <v>770</v>
      </c>
      <c r="E84" s="4" t="s">
        <v>1042</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1043</v>
      </c>
      <c r="Z84" s="4"/>
      <c r="AA84" s="4"/>
      <c r="AB84" s="4"/>
      <c r="AC84" s="4" t="s">
        <v>52</v>
      </c>
    </row>
    <row r="85" spans="1:29" x14ac:dyDescent="0.25">
      <c r="A85" s="1">
        <v>88</v>
      </c>
      <c r="B85" s="2" t="s">
        <v>300</v>
      </c>
      <c r="C85" s="3" t="s">
        <v>348</v>
      </c>
      <c r="D85" s="3" t="s">
        <v>348</v>
      </c>
      <c r="E85" s="4" t="s">
        <v>1044</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1045</v>
      </c>
      <c r="Z85" s="4"/>
      <c r="AA85" s="4"/>
      <c r="AB85" s="4"/>
      <c r="AC85" s="4" t="s">
        <v>52</v>
      </c>
    </row>
    <row r="86" spans="1:29" ht="45" x14ac:dyDescent="0.25">
      <c r="A86" s="1">
        <v>89</v>
      </c>
      <c r="B86" s="2" t="s">
        <v>159</v>
      </c>
      <c r="C86" s="3" t="s">
        <v>737</v>
      </c>
      <c r="D86" s="3" t="s">
        <v>160</v>
      </c>
      <c r="E86" s="4" t="s">
        <v>1046</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1047</v>
      </c>
      <c r="Z86" s="4"/>
      <c r="AA86" s="4"/>
      <c r="AB86" s="4"/>
      <c r="AC86" s="4" t="s">
        <v>52</v>
      </c>
    </row>
    <row r="87" spans="1:29" ht="30" x14ac:dyDescent="0.25">
      <c r="A87" s="1">
        <v>90</v>
      </c>
      <c r="B87" s="2" t="s">
        <v>451</v>
      </c>
      <c r="C87" s="3" t="s">
        <v>460</v>
      </c>
      <c r="D87" s="3" t="s">
        <v>461</v>
      </c>
      <c r="E87" s="4" t="s">
        <v>1048</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1049</v>
      </c>
      <c r="Z87" s="4"/>
      <c r="AA87" s="4"/>
      <c r="AB87" s="4"/>
      <c r="AC87" s="4" t="s">
        <v>52</v>
      </c>
    </row>
    <row r="88" spans="1:29" ht="30" x14ac:dyDescent="0.25">
      <c r="A88" s="1">
        <v>91</v>
      </c>
      <c r="B88" s="2" t="s">
        <v>451</v>
      </c>
      <c r="C88" s="3" t="s">
        <v>460</v>
      </c>
      <c r="D88" s="3" t="s">
        <v>462</v>
      </c>
      <c r="E88" s="4" t="s">
        <v>1050</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1051</v>
      </c>
      <c r="Z88" s="4"/>
      <c r="AA88" s="4"/>
      <c r="AB88" s="4"/>
      <c r="AC88" s="4" t="s">
        <v>52</v>
      </c>
    </row>
    <row r="89" spans="1:29" ht="30" x14ac:dyDescent="0.25">
      <c r="A89" s="1">
        <v>92</v>
      </c>
      <c r="B89" s="2" t="s">
        <v>103</v>
      </c>
      <c r="C89" s="3" t="s">
        <v>104</v>
      </c>
      <c r="D89" s="3" t="s">
        <v>104</v>
      </c>
      <c r="E89" s="4" t="s">
        <v>1052</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1053</v>
      </c>
      <c r="Z89" s="4"/>
      <c r="AA89" s="4"/>
      <c r="AB89" s="4"/>
      <c r="AC89" s="4" t="s">
        <v>52</v>
      </c>
    </row>
    <row r="90" spans="1:29" x14ac:dyDescent="0.25">
      <c r="A90" s="1">
        <v>93</v>
      </c>
      <c r="B90" s="2" t="s">
        <v>103</v>
      </c>
      <c r="C90" s="3" t="s">
        <v>400</v>
      </c>
      <c r="D90" s="3" t="s">
        <v>401</v>
      </c>
      <c r="E90" s="4" t="s">
        <v>1054</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1055</v>
      </c>
      <c r="Z90" s="4"/>
      <c r="AA90" s="4"/>
      <c r="AB90" s="4"/>
      <c r="AC90" s="4" t="s">
        <v>52</v>
      </c>
    </row>
    <row r="91" spans="1:29" ht="45" x14ac:dyDescent="0.25">
      <c r="A91" s="1">
        <v>94</v>
      </c>
      <c r="B91" s="2" t="s">
        <v>103</v>
      </c>
      <c r="C91" s="3" t="s">
        <v>402</v>
      </c>
      <c r="D91" s="3" t="s">
        <v>403</v>
      </c>
      <c r="E91" s="4" t="s">
        <v>1056</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1057</v>
      </c>
      <c r="Z91" s="4"/>
      <c r="AA91" s="4"/>
      <c r="AB91" s="4"/>
      <c r="AC91" s="4" t="s">
        <v>52</v>
      </c>
    </row>
    <row r="92" spans="1:29" ht="30" x14ac:dyDescent="0.25">
      <c r="A92" s="1">
        <v>95</v>
      </c>
      <c r="B92" s="2" t="s">
        <v>34</v>
      </c>
      <c r="C92" s="3" t="s">
        <v>35</v>
      </c>
      <c r="D92" s="3" t="s">
        <v>36</v>
      </c>
      <c r="E92" s="4" t="s">
        <v>1058</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1059</v>
      </c>
      <c r="X92" s="4" t="s">
        <v>783</v>
      </c>
      <c r="Y92" s="4" t="s">
        <v>1060</v>
      </c>
      <c r="Z92" s="4"/>
      <c r="AA92" s="4"/>
      <c r="AB92" s="4"/>
      <c r="AC92" s="4" t="s">
        <v>52</v>
      </c>
    </row>
    <row r="93" spans="1:29" ht="75" x14ac:dyDescent="0.25">
      <c r="A93" s="1">
        <v>96</v>
      </c>
      <c r="B93" s="2" t="s">
        <v>34</v>
      </c>
      <c r="C93" s="3" t="s">
        <v>37</v>
      </c>
      <c r="D93" s="3" t="s">
        <v>38</v>
      </c>
      <c r="E93" s="4" t="s">
        <v>1061</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1062</v>
      </c>
      <c r="X93" s="4" t="s">
        <v>783</v>
      </c>
      <c r="Y93" s="4" t="s">
        <v>1063</v>
      </c>
      <c r="Z93" s="4"/>
      <c r="AA93" s="4"/>
      <c r="AB93" s="4"/>
      <c r="AC93" s="4" t="s">
        <v>52</v>
      </c>
    </row>
    <row r="94" spans="1:29" ht="30" x14ac:dyDescent="0.25">
      <c r="A94" s="1">
        <v>97</v>
      </c>
      <c r="B94" s="2" t="s">
        <v>34</v>
      </c>
      <c r="C94" s="3" t="s">
        <v>349</v>
      </c>
      <c r="D94" s="3" t="s">
        <v>350</v>
      </c>
      <c r="E94" s="4" t="s">
        <v>1064</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1065</v>
      </c>
      <c r="Z94" s="4"/>
      <c r="AA94" s="4"/>
      <c r="AB94" s="4"/>
      <c r="AC94" s="4" t="s">
        <v>52</v>
      </c>
    </row>
    <row r="95" spans="1:29" ht="30" x14ac:dyDescent="0.25">
      <c r="A95" s="1">
        <v>98</v>
      </c>
      <c r="B95" s="2" t="s">
        <v>34</v>
      </c>
      <c r="C95" s="3" t="s">
        <v>352</v>
      </c>
      <c r="D95" s="3" t="s">
        <v>353</v>
      </c>
      <c r="E95" s="4" t="s">
        <v>1066</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1067</v>
      </c>
      <c r="Z95" s="4"/>
      <c r="AA95" s="4"/>
      <c r="AB95" s="4"/>
      <c r="AC95" s="4" t="s">
        <v>52</v>
      </c>
    </row>
    <row r="96" spans="1:29" ht="60" x14ac:dyDescent="0.25">
      <c r="A96" s="1">
        <v>99</v>
      </c>
      <c r="B96" s="2" t="s">
        <v>34</v>
      </c>
      <c r="C96" s="3" t="s">
        <v>571</v>
      </c>
      <c r="D96" s="3" t="s">
        <v>1068</v>
      </c>
      <c r="E96" s="4" t="s">
        <v>1069</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1070</v>
      </c>
      <c r="Z96" s="4"/>
      <c r="AA96" s="4"/>
      <c r="AB96" s="4"/>
      <c r="AC96" s="4" t="s">
        <v>52</v>
      </c>
    </row>
    <row r="97" spans="1:29" ht="60" x14ac:dyDescent="0.25">
      <c r="A97" s="1">
        <v>100</v>
      </c>
      <c r="B97" s="2" t="s">
        <v>34</v>
      </c>
      <c r="C97" s="3" t="s">
        <v>656</v>
      </c>
      <c r="D97" s="3" t="s">
        <v>657</v>
      </c>
      <c r="E97" s="4" t="s">
        <v>1071</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1072</v>
      </c>
      <c r="Z97" s="4"/>
      <c r="AA97" s="4"/>
      <c r="AB97" s="4"/>
      <c r="AC97" s="4" t="s">
        <v>52</v>
      </c>
    </row>
    <row r="98" spans="1:29" ht="30" x14ac:dyDescent="0.25">
      <c r="A98" s="1">
        <v>101</v>
      </c>
      <c r="B98" s="2" t="s">
        <v>34</v>
      </c>
      <c r="C98" s="3" t="s">
        <v>656</v>
      </c>
      <c r="D98" s="3" t="s">
        <v>658</v>
      </c>
      <c r="E98" s="4" t="s">
        <v>1073</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1074</v>
      </c>
      <c r="Z98" s="4"/>
      <c r="AA98" s="4"/>
      <c r="AB98" s="4"/>
      <c r="AC98" s="4" t="s">
        <v>52</v>
      </c>
    </row>
    <row r="99" spans="1:29" ht="75" x14ac:dyDescent="0.25">
      <c r="A99" s="1">
        <v>102</v>
      </c>
      <c r="B99" s="2" t="s">
        <v>456</v>
      </c>
      <c r="C99" s="3" t="s">
        <v>463</v>
      </c>
      <c r="D99" s="3" t="s">
        <v>1075</v>
      </c>
      <c r="E99" s="4" t="s">
        <v>1076</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1077</v>
      </c>
      <c r="Z99" s="4"/>
      <c r="AA99" s="4"/>
      <c r="AB99" s="4"/>
      <c r="AC99" s="4" t="s">
        <v>52</v>
      </c>
    </row>
    <row r="100" spans="1:29" ht="105" x14ac:dyDescent="0.25">
      <c r="A100" s="1">
        <v>103</v>
      </c>
      <c r="B100" s="2" t="s">
        <v>283</v>
      </c>
      <c r="C100" s="3" t="s">
        <v>513</v>
      </c>
      <c r="D100" s="3" t="s">
        <v>1078</v>
      </c>
      <c r="E100" s="4" t="s">
        <v>1079</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1080</v>
      </c>
      <c r="Z100" s="4"/>
      <c r="AA100" s="4"/>
      <c r="AB100" s="4"/>
      <c r="AC100" s="4" t="s">
        <v>52</v>
      </c>
    </row>
    <row r="101" spans="1:29" ht="60" x14ac:dyDescent="0.25">
      <c r="A101" s="1">
        <v>104</v>
      </c>
      <c r="B101" s="2" t="s">
        <v>456</v>
      </c>
      <c r="C101" s="3" t="s">
        <v>465</v>
      </c>
      <c r="D101" s="3" t="s">
        <v>1081</v>
      </c>
      <c r="E101" s="4" t="s">
        <v>1082</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939</v>
      </c>
      <c r="Z101" s="4"/>
      <c r="AA101" s="4"/>
      <c r="AB101" s="4"/>
      <c r="AC101" s="4" t="s">
        <v>52</v>
      </c>
    </row>
    <row r="102" spans="1:29" ht="30" x14ac:dyDescent="0.25">
      <c r="A102" s="1">
        <v>105</v>
      </c>
      <c r="B102" s="2" t="s">
        <v>354</v>
      </c>
      <c r="C102" s="3" t="s">
        <v>355</v>
      </c>
      <c r="D102" s="3" t="s">
        <v>356</v>
      </c>
      <c r="E102" s="4" t="s">
        <v>1083</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1084</v>
      </c>
      <c r="Z102" s="4"/>
      <c r="AA102" s="4"/>
      <c r="AB102" s="4"/>
      <c r="AC102" s="4" t="s">
        <v>52</v>
      </c>
    </row>
    <row r="103" spans="1:29" x14ac:dyDescent="0.25">
      <c r="A103" s="1">
        <v>106</v>
      </c>
      <c r="B103" s="2" t="s">
        <v>105</v>
      </c>
      <c r="C103" s="3" t="s">
        <v>106</v>
      </c>
      <c r="D103" s="3" t="s">
        <v>107</v>
      </c>
      <c r="E103" s="4" t="s">
        <v>1085</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1086</v>
      </c>
      <c r="Z103" s="4"/>
      <c r="AA103" s="4"/>
      <c r="AB103" s="4"/>
      <c r="AC103" s="4" t="s">
        <v>52</v>
      </c>
    </row>
    <row r="104" spans="1:29" ht="30" x14ac:dyDescent="0.25">
      <c r="A104" s="1">
        <v>107</v>
      </c>
      <c r="B104" s="2" t="s">
        <v>456</v>
      </c>
      <c r="C104" s="3" t="s">
        <v>466</v>
      </c>
      <c r="D104" s="3" t="s">
        <v>467</v>
      </c>
      <c r="E104" s="4" t="s">
        <v>1087</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1088</v>
      </c>
      <c r="Z104" s="4"/>
      <c r="AA104" s="4"/>
      <c r="AB104" s="4"/>
      <c r="AC104" s="4" t="s">
        <v>52</v>
      </c>
    </row>
    <row r="105" spans="1:29" ht="30" x14ac:dyDescent="0.25">
      <c r="A105" s="1">
        <v>108</v>
      </c>
      <c r="B105" s="2" t="s">
        <v>546</v>
      </c>
      <c r="C105" s="3" t="s">
        <v>547</v>
      </c>
      <c r="D105" s="3" t="s">
        <v>548</v>
      </c>
      <c r="E105" s="4" t="s">
        <v>1089</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1090</v>
      </c>
      <c r="Z105" s="4"/>
      <c r="AA105" s="4"/>
      <c r="AB105" s="4"/>
      <c r="AC105" s="4" t="s">
        <v>52</v>
      </c>
    </row>
    <row r="106" spans="1:29" x14ac:dyDescent="0.25">
      <c r="A106" s="1">
        <v>109</v>
      </c>
      <c r="B106" s="2" t="s">
        <v>53</v>
      </c>
      <c r="C106" s="3" t="s">
        <v>62</v>
      </c>
      <c r="D106" s="3" t="s">
        <v>63</v>
      </c>
      <c r="E106" s="4" t="s">
        <v>1091</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1092</v>
      </c>
      <c r="Z106" s="4"/>
      <c r="AA106" s="4"/>
      <c r="AB106" s="4"/>
      <c r="AC106" s="4" t="s">
        <v>52</v>
      </c>
    </row>
    <row r="107" spans="1:29" ht="60" x14ac:dyDescent="0.25">
      <c r="A107" s="1">
        <v>110</v>
      </c>
      <c r="B107" s="2" t="s">
        <v>53</v>
      </c>
      <c r="C107" s="3" t="s">
        <v>162</v>
      </c>
      <c r="D107" s="3" t="s">
        <v>738</v>
      </c>
      <c r="E107" s="4" t="s">
        <v>1093</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1094</v>
      </c>
      <c r="Z107" s="4"/>
      <c r="AA107" s="4"/>
      <c r="AB107" s="4"/>
      <c r="AC107" s="4" t="s">
        <v>52</v>
      </c>
    </row>
    <row r="108" spans="1:29" ht="45" x14ac:dyDescent="0.25">
      <c r="A108" s="1">
        <v>111</v>
      </c>
      <c r="B108" s="2" t="s">
        <v>53</v>
      </c>
      <c r="C108" s="3" t="s">
        <v>149</v>
      </c>
      <c r="D108" s="3" t="s">
        <v>740</v>
      </c>
      <c r="E108" s="4" t="s">
        <v>1095</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1096</v>
      </c>
      <c r="Z108" s="4"/>
      <c r="AA108" s="4"/>
      <c r="AB108" s="4"/>
      <c r="AC108" s="4" t="s">
        <v>52</v>
      </c>
    </row>
    <row r="109" spans="1:29" ht="45" x14ac:dyDescent="0.25">
      <c r="A109" s="1">
        <v>118</v>
      </c>
      <c r="B109" s="2" t="s">
        <v>53</v>
      </c>
      <c r="C109" s="3" t="s">
        <v>154</v>
      </c>
      <c r="D109" s="3" t="s">
        <v>1097</v>
      </c>
      <c r="E109" s="4" t="s">
        <v>1098</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1006</v>
      </c>
      <c r="Z109" s="4"/>
      <c r="AA109" s="4"/>
      <c r="AB109" s="4"/>
      <c r="AC109" s="4" t="s">
        <v>52</v>
      </c>
    </row>
    <row r="110" spans="1:29" x14ac:dyDescent="0.25">
      <c r="A110" s="1">
        <v>119</v>
      </c>
      <c r="B110" s="2" t="s">
        <v>344</v>
      </c>
      <c r="C110" s="3" t="s">
        <v>1099</v>
      </c>
      <c r="D110" s="3" t="s">
        <v>681</v>
      </c>
      <c r="E110" s="4" t="s">
        <v>1100</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1101</v>
      </c>
      <c r="Z110" s="4"/>
      <c r="AA110" s="4"/>
      <c r="AB110" s="4"/>
      <c r="AC110" s="4" t="s">
        <v>52</v>
      </c>
    </row>
    <row r="111" spans="1:29" ht="60" x14ac:dyDescent="0.25">
      <c r="A111" s="1">
        <v>120</v>
      </c>
      <c r="B111" s="2" t="s">
        <v>652</v>
      </c>
      <c r="C111" s="3" t="s">
        <v>653</v>
      </c>
      <c r="D111" s="3" t="s">
        <v>659</v>
      </c>
      <c r="E111" s="4" t="s">
        <v>1102</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1103</v>
      </c>
      <c r="Z111" s="4"/>
      <c r="AA111" s="4"/>
      <c r="AB111" s="4"/>
      <c r="AC111" s="4" t="s">
        <v>52</v>
      </c>
    </row>
    <row r="112" spans="1:29" ht="30" x14ac:dyDescent="0.25">
      <c r="A112" s="1">
        <v>121</v>
      </c>
      <c r="B112" s="2" t="s">
        <v>652</v>
      </c>
      <c r="C112" s="3" t="s">
        <v>653</v>
      </c>
      <c r="D112" s="3" t="s">
        <v>660</v>
      </c>
      <c r="E112" s="4" t="s">
        <v>1104</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1105</v>
      </c>
      <c r="Z112" s="4"/>
      <c r="AA112" s="4"/>
      <c r="AB112" s="4"/>
      <c r="AC112" s="4" t="s">
        <v>52</v>
      </c>
    </row>
    <row r="113" spans="1:29" ht="60" x14ac:dyDescent="0.25">
      <c r="A113" s="1">
        <v>123</v>
      </c>
      <c r="B113" s="2" t="s">
        <v>652</v>
      </c>
      <c r="C113" s="3" t="s">
        <v>653</v>
      </c>
      <c r="D113" s="3" t="s">
        <v>661</v>
      </c>
      <c r="E113" s="4" t="s">
        <v>1106</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1033</v>
      </c>
      <c r="Z113" s="4"/>
      <c r="AA113" s="4"/>
      <c r="AB113" s="4"/>
      <c r="AC113" s="4" t="s">
        <v>52</v>
      </c>
    </row>
    <row r="114" spans="1:29" ht="30" x14ac:dyDescent="0.25">
      <c r="A114" s="1">
        <v>124</v>
      </c>
      <c r="B114" s="2" t="s">
        <v>39</v>
      </c>
      <c r="C114" s="3" t="s">
        <v>40</v>
      </c>
      <c r="D114" s="3" t="s">
        <v>41</v>
      </c>
      <c r="E114" s="4" t="s">
        <v>1107</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1108</v>
      </c>
      <c r="X114" s="4" t="s">
        <v>783</v>
      </c>
      <c r="Y114" s="4" t="s">
        <v>1109</v>
      </c>
      <c r="Z114" s="4"/>
      <c r="AA114" s="4"/>
      <c r="AB114" s="4"/>
      <c r="AC114" s="4" t="s">
        <v>52</v>
      </c>
    </row>
    <row r="115" spans="1:29" x14ac:dyDescent="0.25">
      <c r="A115" s="1">
        <v>125</v>
      </c>
      <c r="B115" s="2" t="s">
        <v>404</v>
      </c>
      <c r="C115" s="3" t="s">
        <v>405</v>
      </c>
      <c r="D115" s="3" t="s">
        <v>406</v>
      </c>
      <c r="E115" s="4" t="s">
        <v>1110</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1111</v>
      </c>
      <c r="Z115" s="4"/>
      <c r="AA115" s="4"/>
      <c r="AB115" s="4"/>
      <c r="AC115" s="4" t="s">
        <v>52</v>
      </c>
    </row>
    <row r="116" spans="1:29" x14ac:dyDescent="0.25">
      <c r="A116" s="1">
        <v>126</v>
      </c>
      <c r="B116" s="2" t="s">
        <v>300</v>
      </c>
      <c r="C116" s="3" t="s">
        <v>682</v>
      </c>
      <c r="D116" s="3" t="s">
        <v>683</v>
      </c>
      <c r="E116" s="4" t="s">
        <v>1112</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1113</v>
      </c>
      <c r="Z116" s="4"/>
      <c r="AA116" s="4"/>
      <c r="AB116" s="4"/>
      <c r="AC116" s="4" t="s">
        <v>52</v>
      </c>
    </row>
    <row r="117" spans="1:29" ht="45" x14ac:dyDescent="0.25">
      <c r="A117" s="1">
        <v>127</v>
      </c>
      <c r="B117" s="2" t="s">
        <v>663</v>
      </c>
      <c r="C117" s="3" t="s">
        <v>664</v>
      </c>
      <c r="D117" s="3" t="s">
        <v>665</v>
      </c>
      <c r="E117" s="4" t="s">
        <v>1114</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1115</v>
      </c>
      <c r="Z117" s="4"/>
      <c r="AA117" s="4"/>
      <c r="AB117" s="4"/>
      <c r="AC117" s="4" t="s">
        <v>52</v>
      </c>
    </row>
    <row r="118" spans="1:29" ht="30" x14ac:dyDescent="0.25">
      <c r="A118" s="1">
        <v>128</v>
      </c>
      <c r="B118" s="2" t="s">
        <v>21</v>
      </c>
      <c r="C118" s="3" t="s">
        <v>597</v>
      </c>
      <c r="D118" s="3" t="s">
        <v>598</v>
      </c>
      <c r="E118" s="4" t="s">
        <v>1116</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1117</v>
      </c>
      <c r="Z118" s="4"/>
      <c r="AA118" s="4"/>
      <c r="AB118" s="4"/>
      <c r="AC118" s="4" t="s">
        <v>52</v>
      </c>
    </row>
    <row r="119" spans="1:29" x14ac:dyDescent="0.25">
      <c r="A119" s="1">
        <v>129</v>
      </c>
      <c r="B119" s="2" t="s">
        <v>21</v>
      </c>
      <c r="C119" s="3" t="s">
        <v>600</v>
      </c>
      <c r="D119" s="3" t="s">
        <v>601</v>
      </c>
      <c r="E119" s="4" t="s">
        <v>1118</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1119</v>
      </c>
      <c r="Z119" s="4"/>
      <c r="AA119" s="4"/>
      <c r="AB119" s="4"/>
      <c r="AC119" s="4" t="s">
        <v>52</v>
      </c>
    </row>
    <row r="120" spans="1:29" ht="150" x14ac:dyDescent="0.25">
      <c r="A120" s="1">
        <v>130</v>
      </c>
      <c r="B120" s="2" t="s">
        <v>232</v>
      </c>
      <c r="C120" s="3" t="s">
        <v>233</v>
      </c>
      <c r="D120" s="3" t="s">
        <v>234</v>
      </c>
      <c r="E120" s="4" t="s">
        <v>1120</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1121</v>
      </c>
      <c r="Z120" s="4"/>
      <c r="AA120" s="4"/>
      <c r="AB120" s="4"/>
      <c r="AC120" s="4" t="s">
        <v>52</v>
      </c>
    </row>
    <row r="121" spans="1:29" ht="105" x14ac:dyDescent="0.25">
      <c r="A121" s="1">
        <v>131</v>
      </c>
      <c r="B121" s="2" t="s">
        <v>243</v>
      </c>
      <c r="C121" s="3" t="s">
        <v>515</v>
      </c>
      <c r="D121" s="3" t="s">
        <v>516</v>
      </c>
      <c r="E121" s="4" t="s">
        <v>1122</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1123</v>
      </c>
      <c r="Z121" s="4"/>
      <c r="AA121" s="4"/>
      <c r="AB121" s="4"/>
      <c r="AC121" s="4" t="s">
        <v>52</v>
      </c>
    </row>
    <row r="122" spans="1:29" ht="30" x14ac:dyDescent="0.25">
      <c r="A122" s="1">
        <v>132</v>
      </c>
      <c r="B122" s="2" t="s">
        <v>222</v>
      </c>
      <c r="C122" s="3" t="s">
        <v>223</v>
      </c>
      <c r="D122" s="3" t="s">
        <v>224</v>
      </c>
      <c r="E122" s="4" t="s">
        <v>1124</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1125</v>
      </c>
      <c r="Z122" s="4"/>
      <c r="AA122" s="4"/>
      <c r="AB122" s="4"/>
      <c r="AC122" s="4" t="s">
        <v>52</v>
      </c>
    </row>
    <row r="123" spans="1:29" ht="30" x14ac:dyDescent="0.25">
      <c r="A123" s="1">
        <v>133</v>
      </c>
      <c r="B123" s="2" t="s">
        <v>64</v>
      </c>
      <c r="C123" s="3" t="s">
        <v>65</v>
      </c>
      <c r="D123" s="3" t="s">
        <v>66</v>
      </c>
      <c r="E123" s="4" t="s">
        <v>1126</v>
      </c>
      <c r="F123" s="5">
        <v>40647</v>
      </c>
      <c r="G123" s="2" t="s">
        <v>57</v>
      </c>
      <c r="H123" s="6">
        <v>12.516999999999999</v>
      </c>
      <c r="I123" s="6">
        <v>0</v>
      </c>
      <c r="J123" s="6">
        <v>0</v>
      </c>
      <c r="K123" s="6">
        <v>12.516999999999999</v>
      </c>
      <c r="L123" s="6">
        <v>0</v>
      </c>
      <c r="M123" s="6">
        <v>0</v>
      </c>
      <c r="N123" s="7" t="b">
        <v>0</v>
      </c>
      <c r="O123" s="3" t="s">
        <v>1127</v>
      </c>
      <c r="P123" s="4">
        <v>2011</v>
      </c>
      <c r="Q123" s="2" t="s">
        <v>102</v>
      </c>
      <c r="R123" s="2" t="s">
        <v>784</v>
      </c>
      <c r="S123" s="8">
        <v>42772.48542824074</v>
      </c>
      <c r="T123" s="5"/>
      <c r="U123" s="4" t="s">
        <v>28</v>
      </c>
      <c r="V123" s="4" t="s">
        <v>27</v>
      </c>
      <c r="W123" s="4" t="s">
        <v>717</v>
      </c>
      <c r="X123" s="4" t="s">
        <v>783</v>
      </c>
      <c r="Y123" s="4" t="s">
        <v>1128</v>
      </c>
      <c r="Z123" s="4"/>
      <c r="AA123" s="4"/>
      <c r="AB123" s="4"/>
      <c r="AC123" s="4" t="s">
        <v>52</v>
      </c>
    </row>
    <row r="124" spans="1:29" ht="30" x14ac:dyDescent="0.25">
      <c r="A124" s="1">
        <v>134</v>
      </c>
      <c r="B124" s="2" t="s">
        <v>290</v>
      </c>
      <c r="C124" s="3" t="s">
        <v>602</v>
      </c>
      <c r="D124" s="3" t="s">
        <v>603</v>
      </c>
      <c r="E124" s="4" t="s">
        <v>1129</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1130</v>
      </c>
      <c r="Z124" s="4"/>
      <c r="AA124" s="4"/>
      <c r="AB124" s="4"/>
      <c r="AC124" s="4" t="s">
        <v>52</v>
      </c>
    </row>
    <row r="125" spans="1:29" ht="60" x14ac:dyDescent="0.25">
      <c r="A125" s="1">
        <v>135</v>
      </c>
      <c r="B125" s="2" t="s">
        <v>300</v>
      </c>
      <c r="C125" s="3" t="s">
        <v>357</v>
      </c>
      <c r="D125" s="3" t="s">
        <v>358</v>
      </c>
      <c r="E125" s="4" t="s">
        <v>1131</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1132</v>
      </c>
      <c r="Z125" s="4"/>
      <c r="AA125" s="4"/>
      <c r="AB125" s="4"/>
      <c r="AC125" s="4" t="s">
        <v>52</v>
      </c>
    </row>
    <row r="126" spans="1:29" ht="105" x14ac:dyDescent="0.25">
      <c r="A126" s="1">
        <v>136</v>
      </c>
      <c r="B126" s="2" t="s">
        <v>144</v>
      </c>
      <c r="C126" s="3" t="s">
        <v>165</v>
      </c>
      <c r="D126" s="3" t="s">
        <v>741</v>
      </c>
      <c r="E126" s="4" t="s">
        <v>1133</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1134</v>
      </c>
      <c r="Z126" s="4"/>
      <c r="AA126" s="4"/>
      <c r="AB126" s="4"/>
      <c r="AC126" s="4" t="s">
        <v>52</v>
      </c>
    </row>
    <row r="127" spans="1:29" ht="45" x14ac:dyDescent="0.25">
      <c r="A127" s="1">
        <v>137</v>
      </c>
      <c r="B127" s="2" t="s">
        <v>103</v>
      </c>
      <c r="C127" s="3" t="s">
        <v>407</v>
      </c>
      <c r="D127" s="3" t="s">
        <v>408</v>
      </c>
      <c r="E127" s="4" t="s">
        <v>1135</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1136</v>
      </c>
      <c r="Z127" s="4"/>
      <c r="AA127" s="4"/>
      <c r="AB127" s="4"/>
      <c r="AC127" s="4" t="s">
        <v>52</v>
      </c>
    </row>
    <row r="128" spans="1:29" ht="45" x14ac:dyDescent="0.25">
      <c r="A128" s="1">
        <v>138</v>
      </c>
      <c r="B128" s="2" t="s">
        <v>103</v>
      </c>
      <c r="C128" s="3" t="s">
        <v>216</v>
      </c>
      <c r="D128" s="3" t="s">
        <v>1137</v>
      </c>
      <c r="E128" s="4" t="s">
        <v>1138</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1139</v>
      </c>
      <c r="Z128" s="4"/>
      <c r="AA128" s="4"/>
      <c r="AB128" s="4"/>
      <c r="AC128" s="4" t="s">
        <v>52</v>
      </c>
    </row>
    <row r="129" spans="1:29" ht="30" x14ac:dyDescent="0.25">
      <c r="A129" s="1">
        <v>139</v>
      </c>
      <c r="B129" s="2" t="s">
        <v>34</v>
      </c>
      <c r="C129" s="3" t="s">
        <v>604</v>
      </c>
      <c r="D129" s="3" t="s">
        <v>605</v>
      </c>
      <c r="E129" s="4" t="s">
        <v>1140</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1141</v>
      </c>
      <c r="Z129" s="4"/>
      <c r="AA129" s="4"/>
      <c r="AB129" s="4"/>
      <c r="AC129" s="4" t="s">
        <v>52</v>
      </c>
    </row>
    <row r="130" spans="1:29" ht="60" x14ac:dyDescent="0.25">
      <c r="A130" s="1">
        <v>140</v>
      </c>
      <c r="B130" s="2" t="s">
        <v>225</v>
      </c>
      <c r="C130" s="3" t="s">
        <v>226</v>
      </c>
      <c r="D130" s="3" t="s">
        <v>757</v>
      </c>
      <c r="E130" s="4" t="s">
        <v>1142</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1143</v>
      </c>
      <c r="Z130" s="4"/>
      <c r="AA130" s="4"/>
      <c r="AB130" s="4"/>
      <c r="AC130" s="4" t="s">
        <v>52</v>
      </c>
    </row>
    <row r="131" spans="1:29" ht="45" x14ac:dyDescent="0.25">
      <c r="A131" s="1">
        <v>141</v>
      </c>
      <c r="B131" s="2" t="s">
        <v>283</v>
      </c>
      <c r="C131" s="3" t="s">
        <v>284</v>
      </c>
      <c r="D131" s="3" t="s">
        <v>285</v>
      </c>
      <c r="E131" s="4" t="s">
        <v>1144</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940</v>
      </c>
      <c r="Z131" s="4"/>
      <c r="AA131" s="4"/>
      <c r="AB131" s="4"/>
      <c r="AC131" s="4" t="s">
        <v>52</v>
      </c>
    </row>
    <row r="132" spans="1:29" ht="30" x14ac:dyDescent="0.25">
      <c r="A132" s="1">
        <v>142</v>
      </c>
      <c r="B132" s="2" t="s">
        <v>546</v>
      </c>
      <c r="C132" s="3" t="s">
        <v>549</v>
      </c>
      <c r="D132" s="3" t="s">
        <v>547</v>
      </c>
      <c r="E132" s="4" t="s">
        <v>1145</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1146</v>
      </c>
      <c r="Z132" s="4"/>
      <c r="AA132" s="4"/>
      <c r="AB132" s="4"/>
      <c r="AC132" s="4" t="s">
        <v>52</v>
      </c>
    </row>
    <row r="133" spans="1:29" x14ac:dyDescent="0.25">
      <c r="A133" s="1">
        <v>143</v>
      </c>
      <c r="B133" s="2" t="s">
        <v>105</v>
      </c>
      <c r="C133" s="3" t="s">
        <v>550</v>
      </c>
      <c r="D133" s="3" t="s">
        <v>551</v>
      </c>
      <c r="E133" s="4" t="s">
        <v>1147</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1148</v>
      </c>
      <c r="Z133" s="4"/>
      <c r="AA133" s="4"/>
      <c r="AB133" s="4"/>
      <c r="AC133" s="4" t="s">
        <v>52</v>
      </c>
    </row>
    <row r="134" spans="1:29" ht="30" x14ac:dyDescent="0.25">
      <c r="A134" s="1">
        <v>144</v>
      </c>
      <c r="B134" s="2" t="s">
        <v>546</v>
      </c>
      <c r="C134" s="3" t="s">
        <v>552</v>
      </c>
      <c r="D134" s="3" t="s">
        <v>553</v>
      </c>
      <c r="E134" s="4" t="s">
        <v>1149</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1150</v>
      </c>
      <c r="Z134" s="4"/>
      <c r="AA134" s="4"/>
      <c r="AB134" s="4"/>
      <c r="AC134" s="4" t="s">
        <v>52</v>
      </c>
    </row>
    <row r="135" spans="1:29" ht="30" x14ac:dyDescent="0.25">
      <c r="A135" s="1">
        <v>146</v>
      </c>
      <c r="B135" s="2" t="s">
        <v>456</v>
      </c>
      <c r="C135" s="3" t="s">
        <v>466</v>
      </c>
      <c r="D135" s="3" t="s">
        <v>468</v>
      </c>
      <c r="E135" s="4" t="s">
        <v>1151</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1077</v>
      </c>
      <c r="Z135" s="4"/>
      <c r="AA135" s="4"/>
      <c r="AB135" s="4"/>
      <c r="AC135" s="4" t="s">
        <v>52</v>
      </c>
    </row>
    <row r="136" spans="1:29" ht="45" x14ac:dyDescent="0.25">
      <c r="A136" s="1">
        <v>148</v>
      </c>
      <c r="B136" s="2" t="s">
        <v>53</v>
      </c>
      <c r="C136" s="3" t="s">
        <v>167</v>
      </c>
      <c r="D136" s="3" t="s">
        <v>743</v>
      </c>
      <c r="E136" s="4" t="s">
        <v>1152</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1153</v>
      </c>
      <c r="Z136" s="4"/>
      <c r="AA136" s="4"/>
      <c r="AB136" s="4"/>
      <c r="AC136" s="4" t="s">
        <v>52</v>
      </c>
    </row>
    <row r="137" spans="1:29" ht="60" x14ac:dyDescent="0.25">
      <c r="A137" s="1">
        <v>149</v>
      </c>
      <c r="B137" s="2" t="s">
        <v>652</v>
      </c>
      <c r="C137" s="3" t="s">
        <v>653</v>
      </c>
      <c r="D137" s="3" t="s">
        <v>666</v>
      </c>
      <c r="E137" s="4" t="s">
        <v>1154</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1103</v>
      </c>
      <c r="Z137" s="4"/>
      <c r="AA137" s="4"/>
      <c r="AB137" s="4"/>
      <c r="AC137" s="4" t="s">
        <v>52</v>
      </c>
    </row>
    <row r="138" spans="1:29" ht="45" x14ac:dyDescent="0.25">
      <c r="A138" s="1">
        <v>150</v>
      </c>
      <c r="B138" s="2" t="s">
        <v>103</v>
      </c>
      <c r="C138" s="3" t="s">
        <v>235</v>
      </c>
      <c r="D138" s="3" t="s">
        <v>236</v>
      </c>
      <c r="E138" s="4" t="s">
        <v>1155</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1156</v>
      </c>
      <c r="Z138" s="4"/>
      <c r="AA138" s="4"/>
      <c r="AB138" s="4"/>
      <c r="AC138" s="4" t="s">
        <v>52</v>
      </c>
    </row>
    <row r="139" spans="1:29" ht="30" x14ac:dyDescent="0.25">
      <c r="A139" s="1">
        <v>151</v>
      </c>
      <c r="B139" s="2" t="s">
        <v>546</v>
      </c>
      <c r="C139" s="3" t="s">
        <v>554</v>
      </c>
      <c r="D139" s="3" t="s">
        <v>555</v>
      </c>
      <c r="E139" s="4" t="s">
        <v>1157</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1158</v>
      </c>
      <c r="Z139" s="4"/>
      <c r="AA139" s="4"/>
      <c r="AB139" s="4"/>
      <c r="AC139" s="4" t="s">
        <v>52</v>
      </c>
    </row>
    <row r="140" spans="1:29" ht="30" x14ac:dyDescent="0.25">
      <c r="A140" s="1">
        <v>152</v>
      </c>
      <c r="B140" s="2" t="s">
        <v>546</v>
      </c>
      <c r="C140" s="3" t="s">
        <v>554</v>
      </c>
      <c r="D140" s="3" t="s">
        <v>556</v>
      </c>
      <c r="E140" s="4" t="s">
        <v>1159</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1160</v>
      </c>
      <c r="Z140" s="4"/>
      <c r="AA140" s="4"/>
      <c r="AB140" s="4"/>
      <c r="AC140" s="4" t="s">
        <v>52</v>
      </c>
    </row>
    <row r="141" spans="1:29" ht="45" x14ac:dyDescent="0.25">
      <c r="A141" s="1">
        <v>153</v>
      </c>
      <c r="B141" s="2" t="s">
        <v>546</v>
      </c>
      <c r="C141" s="3" t="s">
        <v>554</v>
      </c>
      <c r="D141" s="3" t="s">
        <v>557</v>
      </c>
      <c r="E141" s="4" t="s">
        <v>1161</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1162</v>
      </c>
      <c r="Z141" s="4"/>
      <c r="AA141" s="4"/>
      <c r="AB141" s="4"/>
      <c r="AC141" s="4" t="s">
        <v>52</v>
      </c>
    </row>
    <row r="142" spans="1:29" x14ac:dyDescent="0.25">
      <c r="A142" s="1">
        <v>154</v>
      </c>
      <c r="B142" s="2" t="s">
        <v>105</v>
      </c>
      <c r="C142" s="3" t="s">
        <v>108</v>
      </c>
      <c r="D142" s="3" t="s">
        <v>109</v>
      </c>
      <c r="E142" s="4" t="s">
        <v>1163</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1164</v>
      </c>
      <c r="Z142" s="4"/>
      <c r="AA142" s="4"/>
      <c r="AB142" s="4"/>
      <c r="AC142" s="4" t="s">
        <v>52</v>
      </c>
    </row>
    <row r="143" spans="1:29" ht="135" x14ac:dyDescent="0.25">
      <c r="A143" s="1">
        <v>155</v>
      </c>
      <c r="B143" s="2" t="s">
        <v>144</v>
      </c>
      <c r="C143" s="3" t="s">
        <v>145</v>
      </c>
      <c r="D143" s="3" t="s">
        <v>168</v>
      </c>
      <c r="E143" s="4" t="s">
        <v>1165</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1166</v>
      </c>
      <c r="Z143" s="4"/>
      <c r="AA143" s="4"/>
      <c r="AB143" s="4"/>
      <c r="AC143" s="4" t="s">
        <v>52</v>
      </c>
    </row>
    <row r="144" spans="1:29" ht="30" x14ac:dyDescent="0.25">
      <c r="A144" s="1">
        <v>156</v>
      </c>
      <c r="B144" s="2" t="s">
        <v>439</v>
      </c>
      <c r="C144" s="3" t="s">
        <v>440</v>
      </c>
      <c r="D144" s="3" t="s">
        <v>441</v>
      </c>
      <c r="E144" s="4" t="s">
        <v>1167</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1168</v>
      </c>
      <c r="Z144" s="4"/>
      <c r="AA144" s="4"/>
      <c r="AB144" s="4"/>
      <c r="AC144" s="4" t="s">
        <v>52</v>
      </c>
    </row>
    <row r="145" spans="1:29" ht="30" x14ac:dyDescent="0.25">
      <c r="A145" s="1">
        <v>157</v>
      </c>
      <c r="B145" s="2" t="s">
        <v>439</v>
      </c>
      <c r="C145" s="3" t="s">
        <v>440</v>
      </c>
      <c r="D145" s="3" t="s">
        <v>442</v>
      </c>
      <c r="E145" s="4" t="s">
        <v>1169</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1170</v>
      </c>
      <c r="Z145" s="4"/>
      <c r="AA145" s="4"/>
      <c r="AB145" s="4"/>
      <c r="AC145" s="4" t="s">
        <v>52</v>
      </c>
    </row>
    <row r="146" spans="1:29" ht="75" x14ac:dyDescent="0.25">
      <c r="A146" s="1">
        <v>158</v>
      </c>
      <c r="B146" s="2" t="s">
        <v>170</v>
      </c>
      <c r="C146" s="3" t="s">
        <v>171</v>
      </c>
      <c r="D146" s="3" t="s">
        <v>172</v>
      </c>
      <c r="E146" s="4" t="s">
        <v>1171</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1172</v>
      </c>
      <c r="Z146" s="4"/>
      <c r="AA146" s="4"/>
      <c r="AB146" s="4"/>
      <c r="AC146" s="4" t="s">
        <v>52</v>
      </c>
    </row>
    <row r="147" spans="1:29" ht="150" x14ac:dyDescent="0.25">
      <c r="A147" s="1">
        <v>159</v>
      </c>
      <c r="B147" s="2" t="s">
        <v>243</v>
      </c>
      <c r="C147" s="3" t="s">
        <v>518</v>
      </c>
      <c r="D147" s="3" t="s">
        <v>519</v>
      </c>
      <c r="E147" s="4" t="s">
        <v>1173</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1123</v>
      </c>
      <c r="Z147" s="4"/>
      <c r="AA147" s="4"/>
      <c r="AB147" s="4"/>
      <c r="AC147" s="4" t="s">
        <v>52</v>
      </c>
    </row>
    <row r="148" spans="1:29" ht="75" x14ac:dyDescent="0.25">
      <c r="A148" s="1">
        <v>160</v>
      </c>
      <c r="B148" s="2" t="s">
        <v>243</v>
      </c>
      <c r="C148" s="3" t="s">
        <v>518</v>
      </c>
      <c r="D148" s="3" t="s">
        <v>521</v>
      </c>
      <c r="E148" s="4" t="s">
        <v>1174</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1175</v>
      </c>
      <c r="Z148" s="4"/>
      <c r="AA148" s="4"/>
      <c r="AB148" s="4"/>
      <c r="AC148" s="4" t="s">
        <v>52</v>
      </c>
    </row>
    <row r="149" spans="1:29" ht="75" x14ac:dyDescent="0.25">
      <c r="A149" s="1">
        <v>161</v>
      </c>
      <c r="B149" s="2" t="s">
        <v>243</v>
      </c>
      <c r="C149" s="3" t="s">
        <v>523</v>
      </c>
      <c r="D149" s="3" t="s">
        <v>521</v>
      </c>
      <c r="E149" s="4" t="s">
        <v>1176</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1177</v>
      </c>
      <c r="Z149" s="4"/>
      <c r="AA149" s="4"/>
      <c r="AB149" s="4"/>
      <c r="AC149" s="4" t="s">
        <v>52</v>
      </c>
    </row>
    <row r="150" spans="1:29" ht="75" x14ac:dyDescent="0.25">
      <c r="A150" s="1">
        <v>162</v>
      </c>
      <c r="B150" s="2" t="s">
        <v>243</v>
      </c>
      <c r="C150" s="3" t="s">
        <v>523</v>
      </c>
      <c r="D150" s="3" t="s">
        <v>525</v>
      </c>
      <c r="E150" s="4" t="s">
        <v>1178</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1179</v>
      </c>
      <c r="Z150" s="4"/>
      <c r="AA150" s="4"/>
      <c r="AB150" s="4"/>
      <c r="AC150" s="4" t="s">
        <v>52</v>
      </c>
    </row>
    <row r="151" spans="1:29" ht="30" x14ac:dyDescent="0.25">
      <c r="A151" s="1">
        <v>163</v>
      </c>
      <c r="B151" s="2" t="s">
        <v>394</v>
      </c>
      <c r="C151" s="3" t="s">
        <v>409</v>
      </c>
      <c r="D151" s="3" t="s">
        <v>410</v>
      </c>
      <c r="E151" s="4" t="s">
        <v>1180</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1181</v>
      </c>
      <c r="Z151" s="4"/>
      <c r="AA151" s="4"/>
      <c r="AB151" s="4"/>
      <c r="AC151" s="4" t="s">
        <v>52</v>
      </c>
    </row>
    <row r="152" spans="1:29" ht="45" x14ac:dyDescent="0.25">
      <c r="A152" s="1">
        <v>164</v>
      </c>
      <c r="B152" s="2" t="s">
        <v>290</v>
      </c>
      <c r="C152" s="3" t="s">
        <v>606</v>
      </c>
      <c r="D152" s="3" t="s">
        <v>607</v>
      </c>
      <c r="E152" s="4" t="s">
        <v>1182</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1183</v>
      </c>
      <c r="Z152" s="4"/>
      <c r="AA152" s="4"/>
      <c r="AB152" s="4"/>
      <c r="AC152" s="4" t="s">
        <v>52</v>
      </c>
    </row>
    <row r="153" spans="1:29" ht="30" x14ac:dyDescent="0.25">
      <c r="A153" s="1">
        <v>165</v>
      </c>
      <c r="B153" s="2" t="s">
        <v>290</v>
      </c>
      <c r="C153" s="3" t="s">
        <v>602</v>
      </c>
      <c r="D153" s="3" t="s">
        <v>608</v>
      </c>
      <c r="E153" s="4" t="s">
        <v>1184</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1185</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1186</v>
      </c>
      <c r="Z154" s="4"/>
      <c r="AA154" s="4"/>
      <c r="AB154" s="4"/>
      <c r="AC154" s="4" t="s">
        <v>52</v>
      </c>
    </row>
    <row r="155" spans="1:29" ht="30" x14ac:dyDescent="0.25">
      <c r="A155" s="1">
        <v>167</v>
      </c>
      <c r="B155" s="2" t="s">
        <v>232</v>
      </c>
      <c r="C155" s="3" t="s">
        <v>818</v>
      </c>
      <c r="D155" s="3" t="s">
        <v>819</v>
      </c>
      <c r="E155" s="4" t="s">
        <v>1187</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1188</v>
      </c>
      <c r="Z155" s="4"/>
      <c r="AA155" s="4"/>
      <c r="AB155" s="4"/>
      <c r="AC155" s="4" t="s">
        <v>52</v>
      </c>
    </row>
    <row r="156" spans="1:29" ht="30" x14ac:dyDescent="0.25">
      <c r="A156" s="1">
        <v>168</v>
      </c>
      <c r="B156" s="2" t="s">
        <v>232</v>
      </c>
      <c r="C156" s="3" t="s">
        <v>820</v>
      </c>
      <c r="D156" s="3" t="s">
        <v>821</v>
      </c>
      <c r="E156" s="4" t="s">
        <v>1189</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1190</v>
      </c>
      <c r="Z156" s="4"/>
      <c r="AA156" s="4"/>
      <c r="AB156" s="4"/>
      <c r="AC156" s="4" t="s">
        <v>52</v>
      </c>
    </row>
    <row r="157" spans="1:29" x14ac:dyDescent="0.25">
      <c r="A157" s="1">
        <v>169</v>
      </c>
      <c r="B157" s="2" t="s">
        <v>300</v>
      </c>
      <c r="C157" s="3" t="s">
        <v>684</v>
      </c>
      <c r="D157" s="3" t="s">
        <v>685</v>
      </c>
      <c r="E157" s="4" t="s">
        <v>1191</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1192</v>
      </c>
      <c r="Z157" s="4"/>
      <c r="AA157" s="4"/>
      <c r="AB157" s="4"/>
      <c r="AC157" s="4" t="s">
        <v>52</v>
      </c>
    </row>
    <row r="158" spans="1:29" ht="75" x14ac:dyDescent="0.25">
      <c r="A158" s="1">
        <v>170</v>
      </c>
      <c r="B158" s="2" t="s">
        <v>174</v>
      </c>
      <c r="C158" s="3" t="s">
        <v>175</v>
      </c>
      <c r="D158" s="3" t="s">
        <v>176</v>
      </c>
      <c r="E158" s="4" t="s">
        <v>1193</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1194</v>
      </c>
      <c r="Z158" s="4"/>
      <c r="AA158" s="4"/>
      <c r="AB158" s="4"/>
      <c r="AC158" s="4" t="s">
        <v>52</v>
      </c>
    </row>
    <row r="159" spans="1:29" ht="30" x14ac:dyDescent="0.25">
      <c r="A159" s="1">
        <v>171</v>
      </c>
      <c r="B159" s="2" t="s">
        <v>372</v>
      </c>
      <c r="C159" s="3" t="s">
        <v>613</v>
      </c>
      <c r="D159" s="3" t="s">
        <v>614</v>
      </c>
      <c r="E159" s="4" t="s">
        <v>1195</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1196</v>
      </c>
      <c r="Z159" s="4"/>
      <c r="AA159" s="4"/>
      <c r="AB159" s="4"/>
      <c r="AC159" s="4" t="s">
        <v>52</v>
      </c>
    </row>
    <row r="160" spans="1:29" ht="90" x14ac:dyDescent="0.25">
      <c r="A160" s="1">
        <v>172</v>
      </c>
      <c r="B160" s="2" t="s">
        <v>243</v>
      </c>
      <c r="C160" s="3" t="s">
        <v>527</v>
      </c>
      <c r="D160" s="3" t="s">
        <v>528</v>
      </c>
      <c r="E160" s="4" t="s">
        <v>1197</v>
      </c>
      <c r="F160" s="5">
        <v>40490</v>
      </c>
      <c r="G160" s="2" t="s">
        <v>495</v>
      </c>
      <c r="H160" s="6">
        <v>4.0970000000000004</v>
      </c>
      <c r="I160" s="6">
        <v>0</v>
      </c>
      <c r="J160" s="6">
        <v>0</v>
      </c>
      <c r="K160" s="6">
        <v>4.0970000000000004</v>
      </c>
      <c r="L160" s="6">
        <v>0</v>
      </c>
      <c r="M160" s="6">
        <v>0</v>
      </c>
      <c r="N160" s="7" t="b">
        <v>0</v>
      </c>
      <c r="O160" s="3" t="s">
        <v>529</v>
      </c>
      <c r="P160" s="4">
        <v>2010</v>
      </c>
      <c r="Q160" s="2" t="s">
        <v>51</v>
      </c>
      <c r="R160" s="2" t="s">
        <v>784</v>
      </c>
      <c r="S160" s="8">
        <v>42772.497615740744</v>
      </c>
      <c r="T160" s="5"/>
      <c r="U160" s="4" t="s">
        <v>28</v>
      </c>
      <c r="V160" s="4" t="s">
        <v>27</v>
      </c>
      <c r="W160" s="4"/>
      <c r="X160" s="4"/>
      <c r="Y160" s="4" t="s">
        <v>1198</v>
      </c>
      <c r="Z160" s="4"/>
      <c r="AA160" s="4"/>
      <c r="AB160" s="4"/>
      <c r="AC160" s="4" t="s">
        <v>52</v>
      </c>
    </row>
    <row r="161" spans="1:29" ht="30" x14ac:dyDescent="0.25">
      <c r="A161" s="1">
        <v>173</v>
      </c>
      <c r="B161" s="2" t="s">
        <v>593</v>
      </c>
      <c r="C161" s="3" t="s">
        <v>615</v>
      </c>
      <c r="D161" s="3" t="s">
        <v>616</v>
      </c>
      <c r="E161" s="4" t="s">
        <v>1199</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1200</v>
      </c>
      <c r="Z161" s="4"/>
      <c r="AA161" s="4"/>
      <c r="AB161" s="4"/>
      <c r="AC161" s="4" t="s">
        <v>52</v>
      </c>
    </row>
    <row r="162" spans="1:29" ht="30" x14ac:dyDescent="0.25">
      <c r="A162" s="1">
        <v>174</v>
      </c>
      <c r="B162" s="2" t="s">
        <v>389</v>
      </c>
      <c r="C162" s="3" t="s">
        <v>412</v>
      </c>
      <c r="D162" s="3" t="s">
        <v>413</v>
      </c>
      <c r="E162" s="4" t="s">
        <v>1201</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1202</v>
      </c>
      <c r="Z162" s="4"/>
      <c r="AA162" s="4"/>
      <c r="AB162" s="4"/>
      <c r="AC162" s="4" t="s">
        <v>52</v>
      </c>
    </row>
    <row r="163" spans="1:29" ht="75" x14ac:dyDescent="0.25">
      <c r="A163" s="1">
        <v>175</v>
      </c>
      <c r="B163" s="2" t="s">
        <v>264</v>
      </c>
      <c r="C163" s="3" t="s">
        <v>287</v>
      </c>
      <c r="D163" s="3" t="s">
        <v>288</v>
      </c>
      <c r="E163" s="4" t="s">
        <v>1203</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1204</v>
      </c>
      <c r="Z163" s="4"/>
      <c r="AA163" s="4"/>
      <c r="AB163" s="4"/>
      <c r="AC163" s="4" t="s">
        <v>52</v>
      </c>
    </row>
    <row r="164" spans="1:29" ht="30" x14ac:dyDescent="0.25">
      <c r="A164" s="1">
        <v>176</v>
      </c>
      <c r="B164" s="2" t="s">
        <v>414</v>
      </c>
      <c r="C164" s="3" t="s">
        <v>415</v>
      </c>
      <c r="D164" s="3" t="s">
        <v>416</v>
      </c>
      <c r="E164" s="4" t="s">
        <v>1205</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1206</v>
      </c>
      <c r="Z164" s="4"/>
      <c r="AA164" s="4"/>
      <c r="AB164" s="4"/>
      <c r="AC164" s="4" t="s">
        <v>52</v>
      </c>
    </row>
    <row r="165" spans="1:29" ht="75" x14ac:dyDescent="0.25">
      <c r="A165" s="1">
        <v>177</v>
      </c>
      <c r="B165" s="2" t="s">
        <v>144</v>
      </c>
      <c r="C165" s="3" t="s">
        <v>145</v>
      </c>
      <c r="D165" s="3" t="s">
        <v>177</v>
      </c>
      <c r="E165" s="4" t="s">
        <v>1207</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1208</v>
      </c>
      <c r="Z165" s="4"/>
      <c r="AA165" s="4"/>
      <c r="AB165" s="4"/>
      <c r="AC165" s="4" t="s">
        <v>52</v>
      </c>
    </row>
    <row r="166" spans="1:29" ht="30" x14ac:dyDescent="0.25">
      <c r="A166" s="1">
        <v>178</v>
      </c>
      <c r="B166" s="2" t="s">
        <v>290</v>
      </c>
      <c r="C166" s="3" t="s">
        <v>617</v>
      </c>
      <c r="D166" s="3" t="s">
        <v>618</v>
      </c>
      <c r="E166" s="4" t="s">
        <v>1209</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1210</v>
      </c>
      <c r="Z166" s="4"/>
      <c r="AA166" s="4"/>
      <c r="AB166" s="4"/>
      <c r="AC166" s="4" t="s">
        <v>52</v>
      </c>
    </row>
    <row r="167" spans="1:29" ht="45" x14ac:dyDescent="0.25">
      <c r="A167" s="1">
        <v>179</v>
      </c>
      <c r="B167" s="2" t="s">
        <v>290</v>
      </c>
      <c r="C167" s="3" t="s">
        <v>617</v>
      </c>
      <c r="D167" s="3" t="s">
        <v>620</v>
      </c>
      <c r="E167" s="4" t="s">
        <v>1211</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1212</v>
      </c>
      <c r="Z167" s="4"/>
      <c r="AA167" s="4"/>
      <c r="AB167" s="4"/>
      <c r="AC167" s="4" t="s">
        <v>52</v>
      </c>
    </row>
    <row r="168" spans="1:29" x14ac:dyDescent="0.25">
      <c r="A168" s="1">
        <v>180</v>
      </c>
      <c r="B168" s="2" t="s">
        <v>53</v>
      </c>
      <c r="C168" s="3" t="s">
        <v>154</v>
      </c>
      <c r="D168" s="3" t="s">
        <v>179</v>
      </c>
      <c r="E168" s="4" t="s">
        <v>1213</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1214</v>
      </c>
      <c r="Z168" s="4"/>
      <c r="AA168" s="4"/>
      <c r="AB168" s="4"/>
      <c r="AC168" s="4" t="s">
        <v>52</v>
      </c>
    </row>
    <row r="169" spans="1:29" ht="45" x14ac:dyDescent="0.25">
      <c r="A169" s="1">
        <v>181</v>
      </c>
      <c r="B169" s="2" t="s">
        <v>53</v>
      </c>
      <c r="C169" s="3" t="s">
        <v>180</v>
      </c>
      <c r="D169" s="3" t="s">
        <v>749</v>
      </c>
      <c r="E169" s="4" t="s">
        <v>1215</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1216</v>
      </c>
      <c r="Z169" s="4"/>
      <c r="AA169" s="4"/>
      <c r="AB169" s="4"/>
      <c r="AC169" s="4" t="s">
        <v>52</v>
      </c>
    </row>
    <row r="170" spans="1:29" ht="45" x14ac:dyDescent="0.25">
      <c r="A170" s="1">
        <v>182</v>
      </c>
      <c r="B170" s="2" t="s">
        <v>182</v>
      </c>
      <c r="C170" s="3" t="s">
        <v>237</v>
      </c>
      <c r="D170" s="3" t="s">
        <v>238</v>
      </c>
      <c r="E170" s="4" t="s">
        <v>1217</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1218</v>
      </c>
      <c r="Z170" s="4"/>
      <c r="AA170" s="4"/>
      <c r="AB170" s="4"/>
      <c r="AC170" s="4" t="s">
        <v>52</v>
      </c>
    </row>
    <row r="171" spans="1:29" ht="30" x14ac:dyDescent="0.25">
      <c r="A171" s="1">
        <v>183</v>
      </c>
      <c r="B171" s="2" t="s">
        <v>182</v>
      </c>
      <c r="C171" s="3" t="s">
        <v>667</v>
      </c>
      <c r="D171" s="3" t="s">
        <v>668</v>
      </c>
      <c r="E171" s="4" t="s">
        <v>1219</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1220</v>
      </c>
      <c r="Z171" s="4"/>
      <c r="AA171" s="4"/>
      <c r="AB171" s="4"/>
      <c r="AC171" s="4" t="s">
        <v>52</v>
      </c>
    </row>
    <row r="172" spans="1:29" ht="30" x14ac:dyDescent="0.25">
      <c r="A172" s="1">
        <v>184</v>
      </c>
      <c r="B172" s="2" t="s">
        <v>182</v>
      </c>
      <c r="C172" s="3" t="s">
        <v>667</v>
      </c>
      <c r="D172" s="3" t="s">
        <v>669</v>
      </c>
      <c r="E172" s="4" t="s">
        <v>1221</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1222</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1223</v>
      </c>
      <c r="Z173" s="4"/>
      <c r="AA173" s="4"/>
      <c r="AB173" s="4"/>
      <c r="AC173" s="4" t="s">
        <v>52</v>
      </c>
    </row>
    <row r="174" spans="1:29" ht="30" x14ac:dyDescent="0.25">
      <c r="A174" s="1">
        <v>186</v>
      </c>
      <c r="B174" s="2" t="s">
        <v>456</v>
      </c>
      <c r="C174" s="3" t="s">
        <v>470</v>
      </c>
      <c r="D174" s="3" t="s">
        <v>471</v>
      </c>
      <c r="E174" s="4" t="s">
        <v>1224</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1225</v>
      </c>
      <c r="Z174" s="4"/>
      <c r="AA174" s="4"/>
      <c r="AB174" s="4"/>
      <c r="AC174" s="4" t="s">
        <v>52</v>
      </c>
    </row>
    <row r="175" spans="1:29" ht="30" x14ac:dyDescent="0.25">
      <c r="A175" s="1">
        <v>187</v>
      </c>
      <c r="B175" s="2" t="s">
        <v>67</v>
      </c>
      <c r="C175" s="3" t="s">
        <v>68</v>
      </c>
      <c r="D175" s="3" t="s">
        <v>69</v>
      </c>
      <c r="E175" s="4" t="s">
        <v>1226</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1227</v>
      </c>
      <c r="Z175" s="4"/>
      <c r="AA175" s="4"/>
      <c r="AB175" s="4"/>
      <c r="AC175" s="4" t="s">
        <v>52</v>
      </c>
    </row>
    <row r="176" spans="1:29" x14ac:dyDescent="0.25">
      <c r="A176" s="1">
        <v>188</v>
      </c>
      <c r="B176" s="2" t="s">
        <v>103</v>
      </c>
      <c r="C176" s="3" t="s">
        <v>622</v>
      </c>
      <c r="D176" s="3" t="s">
        <v>623</v>
      </c>
      <c r="E176" s="4" t="s">
        <v>1228</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1229</v>
      </c>
      <c r="Z176" s="4"/>
      <c r="AA176" s="4"/>
      <c r="AB176" s="4"/>
      <c r="AC176" s="4" t="s">
        <v>52</v>
      </c>
    </row>
    <row r="177" spans="1:29" ht="60" x14ac:dyDescent="0.25">
      <c r="A177" s="1">
        <v>189</v>
      </c>
      <c r="B177" s="2" t="s">
        <v>103</v>
      </c>
      <c r="C177" s="3" t="s">
        <v>758</v>
      </c>
      <c r="D177" s="3" t="s">
        <v>759</v>
      </c>
      <c r="E177" s="4" t="s">
        <v>1230</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1231</v>
      </c>
      <c r="Z177" s="4"/>
      <c r="AA177" s="4"/>
      <c r="AB177" s="4"/>
      <c r="AC177" s="4" t="s">
        <v>52</v>
      </c>
    </row>
    <row r="178" spans="1:29" ht="45" x14ac:dyDescent="0.25">
      <c r="A178" s="1">
        <v>190</v>
      </c>
      <c r="B178" s="2" t="s">
        <v>103</v>
      </c>
      <c r="C178" s="3" t="s">
        <v>239</v>
      </c>
      <c r="D178" s="3" t="s">
        <v>240</v>
      </c>
      <c r="E178" s="4" t="s">
        <v>1232</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1233</v>
      </c>
      <c r="Z178" s="4"/>
      <c r="AA178" s="4"/>
      <c r="AB178" s="4"/>
      <c r="AC178" s="4" t="s">
        <v>52</v>
      </c>
    </row>
    <row r="179" spans="1:29" x14ac:dyDescent="0.25">
      <c r="A179" s="1">
        <v>191</v>
      </c>
      <c r="B179" s="2" t="s">
        <v>34</v>
      </c>
      <c r="C179" s="3" t="s">
        <v>624</v>
      </c>
      <c r="D179" s="3" t="s">
        <v>624</v>
      </c>
      <c r="E179" s="4" t="s">
        <v>1234</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1235</v>
      </c>
      <c r="Z179" s="4"/>
      <c r="AA179" s="4"/>
      <c r="AB179" s="4"/>
      <c r="AC179" s="4" t="s">
        <v>52</v>
      </c>
    </row>
    <row r="180" spans="1:29" x14ac:dyDescent="0.25">
      <c r="A180" s="1">
        <v>192</v>
      </c>
      <c r="B180" s="2" t="s">
        <v>67</v>
      </c>
      <c r="C180" s="3" t="s">
        <v>558</v>
      </c>
      <c r="D180" s="3" t="s">
        <v>559</v>
      </c>
      <c r="E180" s="4" t="s">
        <v>1236</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1237</v>
      </c>
      <c r="Z180" s="4"/>
      <c r="AA180" s="4"/>
      <c r="AB180" s="4"/>
      <c r="AC180" s="4" t="s">
        <v>52</v>
      </c>
    </row>
    <row r="181" spans="1:29" ht="105" x14ac:dyDescent="0.25">
      <c r="A181" s="1">
        <v>193</v>
      </c>
      <c r="B181" s="2" t="s">
        <v>456</v>
      </c>
      <c r="C181" s="3" t="s">
        <v>472</v>
      </c>
      <c r="D181" s="3" t="s">
        <v>473</v>
      </c>
      <c r="E181" s="4" t="s">
        <v>1238</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1239</v>
      </c>
      <c r="Z181" s="4"/>
      <c r="AA181" s="4"/>
      <c r="AB181" s="4"/>
      <c r="AC181" s="4" t="s">
        <v>52</v>
      </c>
    </row>
    <row r="182" spans="1:29" ht="30" x14ac:dyDescent="0.25">
      <c r="A182" s="1">
        <v>194</v>
      </c>
      <c r="B182" s="2" t="s">
        <v>103</v>
      </c>
      <c r="C182" s="3" t="s">
        <v>625</v>
      </c>
      <c r="D182" s="3" t="s">
        <v>626</v>
      </c>
      <c r="E182" s="4" t="s">
        <v>1240</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1241</v>
      </c>
      <c r="Z182" s="4"/>
      <c r="AA182" s="4"/>
      <c r="AB182" s="4"/>
      <c r="AC182" s="4" t="s">
        <v>52</v>
      </c>
    </row>
    <row r="183" spans="1:29" ht="30" x14ac:dyDescent="0.25">
      <c r="A183" s="1">
        <v>195</v>
      </c>
      <c r="B183" s="2" t="s">
        <v>67</v>
      </c>
      <c r="C183" s="3" t="s">
        <v>475</v>
      </c>
      <c r="D183" s="3" t="s">
        <v>476</v>
      </c>
      <c r="E183" s="4" t="s">
        <v>1242</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1243</v>
      </c>
      <c r="Z183" s="4"/>
      <c r="AA183" s="4"/>
      <c r="AB183" s="4"/>
      <c r="AC183" s="4" t="s">
        <v>52</v>
      </c>
    </row>
    <row r="184" spans="1:29" ht="45" x14ac:dyDescent="0.25">
      <c r="A184" s="1">
        <v>196</v>
      </c>
      <c r="B184" s="2" t="s">
        <v>42</v>
      </c>
      <c r="C184" s="3" t="s">
        <v>43</v>
      </c>
      <c r="D184" s="3" t="s">
        <v>44</v>
      </c>
      <c r="E184" s="4" t="s">
        <v>1244</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1245</v>
      </c>
      <c r="X184" s="4" t="s">
        <v>783</v>
      </c>
      <c r="Y184" s="4" t="s">
        <v>1246</v>
      </c>
      <c r="Z184" s="4"/>
      <c r="AA184" s="4"/>
      <c r="AB184" s="4"/>
      <c r="AC184" s="4" t="s">
        <v>52</v>
      </c>
    </row>
    <row r="185" spans="1:29" ht="30" x14ac:dyDescent="0.25">
      <c r="A185" s="1">
        <v>197</v>
      </c>
      <c r="B185" s="2" t="s">
        <v>21</v>
      </c>
      <c r="C185" s="3" t="s">
        <v>597</v>
      </c>
      <c r="D185" s="3" t="s">
        <v>628</v>
      </c>
      <c r="E185" s="4" t="s">
        <v>1247</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1248</v>
      </c>
      <c r="Z185" s="4"/>
      <c r="AA185" s="4"/>
      <c r="AB185" s="4"/>
      <c r="AC185" s="4" t="s">
        <v>52</v>
      </c>
    </row>
    <row r="186" spans="1:29" ht="30" x14ac:dyDescent="0.25">
      <c r="A186" s="1">
        <v>198</v>
      </c>
      <c r="B186" s="2" t="s">
        <v>290</v>
      </c>
      <c r="C186" s="3" t="s">
        <v>602</v>
      </c>
      <c r="D186" s="3" t="s">
        <v>629</v>
      </c>
      <c r="E186" s="4" t="s">
        <v>1249</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1250</v>
      </c>
      <c r="Z186" s="4"/>
      <c r="AA186" s="4"/>
      <c r="AB186" s="4"/>
      <c r="AC186" s="4" t="s">
        <v>52</v>
      </c>
    </row>
    <row r="187" spans="1:29" ht="30" x14ac:dyDescent="0.25">
      <c r="A187" s="1">
        <v>199</v>
      </c>
      <c r="B187" s="2" t="s">
        <v>71</v>
      </c>
      <c r="C187" s="3" t="s">
        <v>630</v>
      </c>
      <c r="D187" s="3" t="s">
        <v>631</v>
      </c>
      <c r="E187" s="4" t="s">
        <v>1251</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1252</v>
      </c>
      <c r="Z187" s="4"/>
      <c r="AA187" s="4"/>
      <c r="AB187" s="4"/>
      <c r="AC187" s="4" t="s">
        <v>52</v>
      </c>
    </row>
    <row r="188" spans="1:29" ht="30" x14ac:dyDescent="0.25">
      <c r="A188" s="1">
        <v>200</v>
      </c>
      <c r="B188" s="2" t="s">
        <v>232</v>
      </c>
      <c r="C188" s="3" t="s">
        <v>818</v>
      </c>
      <c r="D188" s="3" t="s">
        <v>824</v>
      </c>
      <c r="E188" s="4" t="s">
        <v>1253</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1254</v>
      </c>
      <c r="Z188" s="4"/>
      <c r="AA188" s="4"/>
      <c r="AB188" s="4"/>
      <c r="AC188" s="4" t="s">
        <v>52</v>
      </c>
    </row>
    <row r="189" spans="1:29" ht="30" x14ac:dyDescent="0.25">
      <c r="A189" s="1">
        <v>201</v>
      </c>
      <c r="B189" s="2" t="s">
        <v>477</v>
      </c>
      <c r="C189" s="3" t="s">
        <v>478</v>
      </c>
      <c r="D189" s="3" t="s">
        <v>479</v>
      </c>
      <c r="E189" s="4" t="s">
        <v>1255</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1256</v>
      </c>
      <c r="Z189" s="4"/>
      <c r="AA189" s="4"/>
      <c r="AB189" s="4"/>
      <c r="AC189" s="4" t="s">
        <v>52</v>
      </c>
    </row>
    <row r="190" spans="1:29" ht="75" x14ac:dyDescent="0.25">
      <c r="A190" s="1">
        <v>202</v>
      </c>
      <c r="B190" s="2" t="s">
        <v>187</v>
      </c>
      <c r="C190" s="3" t="s">
        <v>188</v>
      </c>
      <c r="D190" s="3" t="s">
        <v>1257</v>
      </c>
      <c r="E190" s="4" t="s">
        <v>1258</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1259</v>
      </c>
      <c r="Z190" s="4"/>
      <c r="AA190" s="4"/>
      <c r="AB190" s="4"/>
      <c r="AC190" s="4" t="s">
        <v>52</v>
      </c>
    </row>
    <row r="191" spans="1:29" x14ac:dyDescent="0.25">
      <c r="A191" s="1">
        <v>203</v>
      </c>
      <c r="B191" s="2" t="s">
        <v>64</v>
      </c>
      <c r="C191" s="3" t="s">
        <v>359</v>
      </c>
      <c r="D191" s="3" t="s">
        <v>360</v>
      </c>
      <c r="E191" s="4" t="s">
        <v>1260</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1261</v>
      </c>
      <c r="Z191" s="4"/>
      <c r="AA191" s="4"/>
      <c r="AB191" s="4"/>
      <c r="AC191" s="4" t="s">
        <v>52</v>
      </c>
    </row>
    <row r="192" spans="1:29" ht="30" x14ac:dyDescent="0.25">
      <c r="A192" s="1">
        <v>204</v>
      </c>
      <c r="B192" s="2" t="s">
        <v>372</v>
      </c>
      <c r="C192" s="3" t="s">
        <v>632</v>
      </c>
      <c r="D192" s="3" t="s">
        <v>633</v>
      </c>
      <c r="E192" s="4" t="s">
        <v>1262</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1263</v>
      </c>
      <c r="Z192" s="4"/>
      <c r="AA192" s="4"/>
      <c r="AB192" s="4"/>
      <c r="AC192" s="4" t="s">
        <v>52</v>
      </c>
    </row>
    <row r="193" spans="1:29" x14ac:dyDescent="0.25">
      <c r="A193" s="1">
        <v>205</v>
      </c>
      <c r="B193" s="2" t="s">
        <v>290</v>
      </c>
      <c r="C193" s="3" t="s">
        <v>361</v>
      </c>
      <c r="D193" s="3" t="s">
        <v>1264</v>
      </c>
      <c r="E193" s="4" t="s">
        <v>1265</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1266</v>
      </c>
      <c r="Z193" s="4"/>
      <c r="AA193" s="4"/>
      <c r="AB193" s="4"/>
      <c r="AC193" s="4" t="s">
        <v>52</v>
      </c>
    </row>
    <row r="194" spans="1:29" ht="45" x14ac:dyDescent="0.25">
      <c r="A194" s="1">
        <v>206</v>
      </c>
      <c r="B194" s="2" t="s">
        <v>290</v>
      </c>
      <c r="C194" s="3" t="s">
        <v>291</v>
      </c>
      <c r="D194" s="3" t="s">
        <v>292</v>
      </c>
      <c r="E194" s="4" t="s">
        <v>1267</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1268</v>
      </c>
      <c r="Z194" s="4"/>
      <c r="AA194" s="4"/>
      <c r="AB194" s="4"/>
      <c r="AC194" s="4" t="s">
        <v>52</v>
      </c>
    </row>
    <row r="195" spans="1:29" ht="195" x14ac:dyDescent="0.25">
      <c r="A195" s="1">
        <v>208</v>
      </c>
      <c r="B195" s="2" t="s">
        <v>130</v>
      </c>
      <c r="C195" s="3" t="s">
        <v>241</v>
      </c>
      <c r="D195" s="3" t="s">
        <v>242</v>
      </c>
      <c r="E195" s="4" t="s">
        <v>1269</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1270</v>
      </c>
      <c r="Z195" s="4"/>
      <c r="AA195" s="4"/>
      <c r="AB195" s="4"/>
      <c r="AC195" s="4" t="s">
        <v>52</v>
      </c>
    </row>
    <row r="196" spans="1:29" ht="30" x14ac:dyDescent="0.25">
      <c r="A196" s="1">
        <v>209</v>
      </c>
      <c r="B196" s="2" t="s">
        <v>414</v>
      </c>
      <c r="C196" s="3" t="s">
        <v>415</v>
      </c>
      <c r="D196" s="3" t="s">
        <v>417</v>
      </c>
      <c r="E196" s="4" t="s">
        <v>1271</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1272</v>
      </c>
      <c r="Z196" s="4"/>
      <c r="AA196" s="4"/>
      <c r="AB196" s="4"/>
      <c r="AC196" s="4" t="s">
        <v>52</v>
      </c>
    </row>
    <row r="197" spans="1:29" ht="30" x14ac:dyDescent="0.25">
      <c r="A197" s="1">
        <v>210</v>
      </c>
      <c r="B197" s="2" t="s">
        <v>64</v>
      </c>
      <c r="C197" s="3" t="s">
        <v>110</v>
      </c>
      <c r="D197" s="3" t="s">
        <v>111</v>
      </c>
      <c r="E197" s="4" t="s">
        <v>1273</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1274</v>
      </c>
      <c r="Z197" s="4"/>
      <c r="AA197" s="4"/>
      <c r="AB197" s="4"/>
      <c r="AC197" s="4" t="s">
        <v>52</v>
      </c>
    </row>
    <row r="198" spans="1:29" ht="45" x14ac:dyDescent="0.25">
      <c r="A198" s="1">
        <v>211</v>
      </c>
      <c r="B198" s="2" t="s">
        <v>71</v>
      </c>
      <c r="C198" s="3" t="s">
        <v>72</v>
      </c>
      <c r="D198" s="3" t="s">
        <v>73</v>
      </c>
      <c r="E198" s="4" t="s">
        <v>1275</v>
      </c>
      <c r="F198" s="5">
        <v>40117</v>
      </c>
      <c r="G198" s="2" t="s">
        <v>57</v>
      </c>
      <c r="H198" s="6">
        <v>36.396000000000001</v>
      </c>
      <c r="I198" s="6">
        <v>0</v>
      </c>
      <c r="J198" s="6">
        <v>0</v>
      </c>
      <c r="K198" s="6">
        <v>36.396000000000001</v>
      </c>
      <c r="L198" s="6">
        <v>0</v>
      </c>
      <c r="M198" s="6">
        <v>0</v>
      </c>
      <c r="N198" s="7" t="b">
        <v>0</v>
      </c>
      <c r="O198" s="3" t="s">
        <v>1276</v>
      </c>
      <c r="P198" s="4">
        <v>2009</v>
      </c>
      <c r="Q198" s="2" t="s">
        <v>51</v>
      </c>
      <c r="R198" s="2" t="s">
        <v>784</v>
      </c>
      <c r="S198" s="8">
        <v>42772.504930555559</v>
      </c>
      <c r="T198" s="5"/>
      <c r="U198" s="4" t="s">
        <v>28</v>
      </c>
      <c r="V198" s="4" t="s">
        <v>27</v>
      </c>
      <c r="W198" s="4" t="s">
        <v>722</v>
      </c>
      <c r="X198" s="4" t="s">
        <v>723</v>
      </c>
      <c r="Y198" s="4" t="s">
        <v>1277</v>
      </c>
      <c r="Z198" s="4"/>
      <c r="AA198" s="4"/>
      <c r="AB198" s="4"/>
      <c r="AC198" s="4" t="s">
        <v>52</v>
      </c>
    </row>
    <row r="199" spans="1:29" ht="45" x14ac:dyDescent="0.25">
      <c r="A199" s="1">
        <v>212</v>
      </c>
      <c r="B199" s="2" t="s">
        <v>294</v>
      </c>
      <c r="C199" s="3" t="s">
        <v>295</v>
      </c>
      <c r="D199" s="3" t="s">
        <v>296</v>
      </c>
      <c r="E199" s="4" t="s">
        <v>1278</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1279</v>
      </c>
      <c r="Z199" s="4"/>
      <c r="AA199" s="4"/>
      <c r="AB199" s="4"/>
      <c r="AC199" s="4" t="s">
        <v>52</v>
      </c>
    </row>
    <row r="200" spans="1:29" ht="45" x14ac:dyDescent="0.25">
      <c r="A200" s="1">
        <v>213</v>
      </c>
      <c r="B200" s="2" t="s">
        <v>294</v>
      </c>
      <c r="C200" s="3" t="s">
        <v>295</v>
      </c>
      <c r="D200" s="3" t="s">
        <v>298</v>
      </c>
      <c r="E200" s="4" t="s">
        <v>1280</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1281</v>
      </c>
      <c r="Z200" s="4"/>
      <c r="AA200" s="4"/>
      <c r="AB200" s="4"/>
      <c r="AC200" s="4" t="s">
        <v>52</v>
      </c>
    </row>
    <row r="201" spans="1:29" x14ac:dyDescent="0.25">
      <c r="A201" s="1">
        <v>214</v>
      </c>
      <c r="B201" s="2" t="s">
        <v>243</v>
      </c>
      <c r="C201" s="3" t="s">
        <v>244</v>
      </c>
      <c r="D201" s="3" t="s">
        <v>245</v>
      </c>
      <c r="E201" s="4" t="s">
        <v>1282</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1283</v>
      </c>
      <c r="Z201" s="4"/>
      <c r="AA201" s="4"/>
      <c r="AB201" s="4"/>
      <c r="AC201" s="4" t="s">
        <v>52</v>
      </c>
    </row>
    <row r="202" spans="1:29" ht="30" x14ac:dyDescent="0.25">
      <c r="A202" s="1">
        <v>215</v>
      </c>
      <c r="B202" s="2" t="s">
        <v>344</v>
      </c>
      <c r="C202" s="3" t="s">
        <v>362</v>
      </c>
      <c r="D202" s="3" t="s">
        <v>363</v>
      </c>
      <c r="E202" s="4" t="s">
        <v>1284</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1285</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1286</v>
      </c>
      <c r="Z203" s="4"/>
      <c r="AA203" s="4"/>
      <c r="AB203" s="4"/>
      <c r="AC203" s="4" t="s">
        <v>52</v>
      </c>
    </row>
    <row r="204" spans="1:29" x14ac:dyDescent="0.25">
      <c r="A204" s="1">
        <v>217</v>
      </c>
      <c r="B204" s="2" t="s">
        <v>53</v>
      </c>
      <c r="C204" s="3" t="s">
        <v>113</v>
      </c>
      <c r="D204" s="3" t="s">
        <v>114</v>
      </c>
      <c r="E204" s="4" t="s">
        <v>1287</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1288</v>
      </c>
      <c r="Z204" s="4"/>
      <c r="AA204" s="4"/>
      <c r="AB204" s="4"/>
      <c r="AC204" s="4" t="s">
        <v>52</v>
      </c>
    </row>
    <row r="205" spans="1:29" ht="30" x14ac:dyDescent="0.25">
      <c r="A205" s="1">
        <v>218</v>
      </c>
      <c r="B205" s="2" t="s">
        <v>103</v>
      </c>
      <c r="C205" s="3" t="s">
        <v>635</v>
      </c>
      <c r="D205" s="3" t="s">
        <v>635</v>
      </c>
      <c r="E205" s="4" t="s">
        <v>1289</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1290</v>
      </c>
      <c r="Z205" s="4"/>
      <c r="AA205" s="4"/>
      <c r="AB205" s="4"/>
      <c r="AC205" s="4" t="s">
        <v>52</v>
      </c>
    </row>
    <row r="206" spans="1:29" ht="30" x14ac:dyDescent="0.25">
      <c r="A206" s="1">
        <v>219</v>
      </c>
      <c r="B206" s="2" t="s">
        <v>103</v>
      </c>
      <c r="C206" s="3" t="s">
        <v>636</v>
      </c>
      <c r="D206" s="3" t="s">
        <v>636</v>
      </c>
      <c r="E206" s="4" t="s">
        <v>1291</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1292</v>
      </c>
      <c r="Z206" s="4"/>
      <c r="AA206" s="4"/>
      <c r="AB206" s="4"/>
      <c r="AC206" s="4" t="s">
        <v>52</v>
      </c>
    </row>
    <row r="207" spans="1:29" ht="90" x14ac:dyDescent="0.25">
      <c r="A207" s="1">
        <v>220</v>
      </c>
      <c r="B207" s="2" t="s">
        <v>103</v>
      </c>
      <c r="C207" s="3" t="s">
        <v>239</v>
      </c>
      <c r="D207" s="3" t="s">
        <v>1293</v>
      </c>
      <c r="E207" s="4" t="s">
        <v>1294</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1295</v>
      </c>
      <c r="Z207" s="4"/>
      <c r="AA207" s="4"/>
      <c r="AB207" s="4"/>
      <c r="AC207" s="4" t="s">
        <v>52</v>
      </c>
    </row>
    <row r="208" spans="1:29" x14ac:dyDescent="0.25">
      <c r="A208" s="1">
        <v>221</v>
      </c>
      <c r="B208" s="2" t="s">
        <v>34</v>
      </c>
      <c r="C208" s="3" t="s">
        <v>637</v>
      </c>
      <c r="D208" s="3" t="s">
        <v>638</v>
      </c>
      <c r="E208" s="4" t="s">
        <v>1296</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1297</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1298</v>
      </c>
      <c r="P209" s="4">
        <v>2008</v>
      </c>
      <c r="Q209" s="2" t="s">
        <v>70</v>
      </c>
      <c r="R209" s="2" t="s">
        <v>784</v>
      </c>
      <c r="S209" s="8">
        <v>42768.467407407406</v>
      </c>
      <c r="T209" s="5"/>
      <c r="U209" s="4" t="s">
        <v>28</v>
      </c>
      <c r="V209" s="4" t="s">
        <v>27</v>
      </c>
      <c r="W209" s="4"/>
      <c r="X209" s="4"/>
      <c r="Y209" s="4" t="s">
        <v>1299</v>
      </c>
      <c r="Z209" s="4"/>
      <c r="AA209" s="4"/>
      <c r="AB209" s="4"/>
      <c r="AC209" s="4" t="s">
        <v>52</v>
      </c>
    </row>
    <row r="210" spans="1:29" ht="30" x14ac:dyDescent="0.25">
      <c r="A210" s="1">
        <v>223</v>
      </c>
      <c r="B210" s="2" t="s">
        <v>418</v>
      </c>
      <c r="C210" s="3" t="s">
        <v>419</v>
      </c>
      <c r="D210" s="3" t="s">
        <v>420</v>
      </c>
      <c r="E210" s="4" t="s">
        <v>1300</v>
      </c>
      <c r="F210" s="5">
        <v>39701</v>
      </c>
      <c r="G210" s="2" t="s">
        <v>392</v>
      </c>
      <c r="H210" s="6">
        <v>28.754999999999999</v>
      </c>
      <c r="I210" s="6">
        <v>0</v>
      </c>
      <c r="J210" s="6">
        <v>28.754999999999999</v>
      </c>
      <c r="K210" s="6">
        <v>0</v>
      </c>
      <c r="L210" s="6">
        <v>0</v>
      </c>
      <c r="M210" s="6">
        <v>0</v>
      </c>
      <c r="N210" s="7" t="b">
        <v>0</v>
      </c>
      <c r="O210" s="3" t="s">
        <v>161</v>
      </c>
      <c r="P210" s="4">
        <v>2008</v>
      </c>
      <c r="Q210" s="2" t="s">
        <v>70</v>
      </c>
      <c r="R210" s="2" t="s">
        <v>784</v>
      </c>
      <c r="S210" s="8">
        <v>42772.51152777778</v>
      </c>
      <c r="T210" s="5"/>
      <c r="U210" s="4" t="s">
        <v>28</v>
      </c>
      <c r="V210" s="4" t="s">
        <v>27</v>
      </c>
      <c r="W210" s="4" t="s">
        <v>769</v>
      </c>
      <c r="X210" s="4" t="s">
        <v>13</v>
      </c>
      <c r="Y210" s="4" t="s">
        <v>1301</v>
      </c>
      <c r="Z210" s="4"/>
      <c r="AA210" s="4"/>
      <c r="AB210" s="4"/>
      <c r="AC210" s="4" t="s">
        <v>52</v>
      </c>
    </row>
    <row r="211" spans="1:29" ht="30" x14ac:dyDescent="0.25">
      <c r="A211" s="1">
        <v>224</v>
      </c>
      <c r="B211" s="2" t="s">
        <v>418</v>
      </c>
      <c r="C211" s="3" t="s">
        <v>419</v>
      </c>
      <c r="D211" s="3" t="s">
        <v>421</v>
      </c>
      <c r="E211" s="4" t="s">
        <v>1302</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1303</v>
      </c>
      <c r="Z211" s="4"/>
      <c r="AA211" s="4"/>
      <c r="AB211" s="4"/>
      <c r="AC211" s="4" t="s">
        <v>52</v>
      </c>
    </row>
    <row r="212" spans="1:29" ht="30" x14ac:dyDescent="0.25">
      <c r="A212" s="1">
        <v>225</v>
      </c>
      <c r="B212" s="2" t="s">
        <v>418</v>
      </c>
      <c r="C212" s="3" t="s">
        <v>419</v>
      </c>
      <c r="D212" s="3" t="s">
        <v>422</v>
      </c>
      <c r="E212" s="4" t="s">
        <v>1304</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1305</v>
      </c>
      <c r="Z212" s="4"/>
      <c r="AA212" s="4"/>
      <c r="AB212" s="4"/>
      <c r="AC212" s="4" t="s">
        <v>52</v>
      </c>
    </row>
    <row r="213" spans="1:29" ht="30" x14ac:dyDescent="0.25">
      <c r="A213" s="1">
        <v>226</v>
      </c>
      <c r="B213" s="2" t="s">
        <v>546</v>
      </c>
      <c r="C213" s="3" t="s">
        <v>686</v>
      </c>
      <c r="D213" s="3" t="s">
        <v>1306</v>
      </c>
      <c r="E213" s="4" t="s">
        <v>1307</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1308</v>
      </c>
      <c r="Z213" s="4"/>
      <c r="AA213" s="4"/>
      <c r="AB213" s="4"/>
      <c r="AC213" s="4" t="s">
        <v>52</v>
      </c>
    </row>
    <row r="214" spans="1:29" ht="30" x14ac:dyDescent="0.25">
      <c r="A214" s="1">
        <v>227</v>
      </c>
      <c r="B214" s="2" t="s">
        <v>144</v>
      </c>
      <c r="C214" s="3" t="s">
        <v>145</v>
      </c>
      <c r="D214" s="3" t="s">
        <v>190</v>
      </c>
      <c r="E214" s="4" t="s">
        <v>1309</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1310</v>
      </c>
      <c r="Z214" s="4"/>
      <c r="AA214" s="4"/>
      <c r="AB214" s="4"/>
      <c r="AC214" s="4" t="s">
        <v>52</v>
      </c>
    </row>
    <row r="215" spans="1:29" ht="30" x14ac:dyDescent="0.25">
      <c r="A215" s="1">
        <v>228</v>
      </c>
      <c r="B215" s="2" t="s">
        <v>290</v>
      </c>
      <c r="C215" s="3" t="s">
        <v>639</v>
      </c>
      <c r="D215" s="3" t="s">
        <v>1311</v>
      </c>
      <c r="E215" s="4" t="s">
        <v>1312</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1313</v>
      </c>
      <c r="Z215" s="4"/>
      <c r="AA215" s="4"/>
      <c r="AB215" s="4"/>
      <c r="AC215" s="4" t="s">
        <v>52</v>
      </c>
    </row>
    <row r="216" spans="1:29" x14ac:dyDescent="0.25">
      <c r="A216" s="1">
        <v>229</v>
      </c>
      <c r="B216" s="2" t="s">
        <v>560</v>
      </c>
      <c r="C216" s="3" t="s">
        <v>561</v>
      </c>
      <c r="D216" s="3" t="s">
        <v>562</v>
      </c>
      <c r="E216" s="4" t="s">
        <v>1314</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1315</v>
      </c>
      <c r="Z216" s="4"/>
      <c r="AA216" s="4"/>
      <c r="AB216" s="4"/>
      <c r="AC216" s="4" t="s">
        <v>52</v>
      </c>
    </row>
    <row r="217" spans="1:29" ht="45" x14ac:dyDescent="0.25">
      <c r="A217" s="1">
        <v>230</v>
      </c>
      <c r="B217" s="2" t="s">
        <v>300</v>
      </c>
      <c r="C217" s="3" t="s">
        <v>301</v>
      </c>
      <c r="D217" s="3" t="s">
        <v>302</v>
      </c>
      <c r="E217" s="4" t="s">
        <v>1316</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1317</v>
      </c>
      <c r="Z217" s="4"/>
      <c r="AA217" s="4"/>
      <c r="AB217" s="4"/>
      <c r="AC217" s="4" t="s">
        <v>52</v>
      </c>
    </row>
    <row r="218" spans="1:29" ht="30" x14ac:dyDescent="0.25">
      <c r="A218" s="1">
        <v>231</v>
      </c>
      <c r="B218" s="2" t="s">
        <v>294</v>
      </c>
      <c r="C218" s="3" t="s">
        <v>304</v>
      </c>
      <c r="D218" s="3" t="s">
        <v>305</v>
      </c>
      <c r="E218" s="4" t="s">
        <v>1318</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1319</v>
      </c>
      <c r="Z218" s="4"/>
      <c r="AA218" s="4"/>
      <c r="AB218" s="4"/>
      <c r="AC218" s="4" t="s">
        <v>52</v>
      </c>
    </row>
    <row r="219" spans="1:29" ht="45" x14ac:dyDescent="0.25">
      <c r="A219" s="1">
        <v>232</v>
      </c>
      <c r="B219" s="2" t="s">
        <v>39</v>
      </c>
      <c r="C219" s="3" t="s">
        <v>306</v>
      </c>
      <c r="D219" s="3" t="s">
        <v>306</v>
      </c>
      <c r="E219" s="4" t="s">
        <v>1320</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1321</v>
      </c>
      <c r="Z219" s="4"/>
      <c r="AA219" s="4"/>
      <c r="AB219" s="4"/>
      <c r="AC219" s="4" t="s">
        <v>52</v>
      </c>
    </row>
    <row r="220" spans="1:29" x14ac:dyDescent="0.25">
      <c r="A220" s="1">
        <v>233</v>
      </c>
      <c r="B220" s="2" t="s">
        <v>115</v>
      </c>
      <c r="C220" s="3" t="s">
        <v>116</v>
      </c>
      <c r="D220" s="3" t="s">
        <v>117</v>
      </c>
      <c r="E220" s="4" t="s">
        <v>1322</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1323</v>
      </c>
      <c r="Z220" s="4"/>
      <c r="AA220" s="4"/>
      <c r="AB220" s="4"/>
      <c r="AC220" s="4" t="s">
        <v>52</v>
      </c>
    </row>
    <row r="221" spans="1:29" ht="30" x14ac:dyDescent="0.25">
      <c r="A221" s="1">
        <v>234</v>
      </c>
      <c r="B221" s="2" t="s">
        <v>477</v>
      </c>
      <c r="C221" s="3" t="s">
        <v>482</v>
      </c>
      <c r="D221" s="3" t="s">
        <v>483</v>
      </c>
      <c r="E221" s="4" t="s">
        <v>1324</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1325</v>
      </c>
      <c r="Z221" s="4"/>
      <c r="AA221" s="4"/>
      <c r="AB221" s="4"/>
      <c r="AC221" s="4" t="s">
        <v>52</v>
      </c>
    </row>
    <row r="222" spans="1:29" ht="30" x14ac:dyDescent="0.25">
      <c r="A222" s="1">
        <v>235</v>
      </c>
      <c r="B222" s="2" t="s">
        <v>248</v>
      </c>
      <c r="C222" s="3" t="s">
        <v>249</v>
      </c>
      <c r="D222" s="3" t="s">
        <v>250</v>
      </c>
      <c r="E222" s="4" t="s">
        <v>1326</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1327</v>
      </c>
      <c r="Z222" s="4"/>
      <c r="AA222" s="4"/>
      <c r="AB222" s="4"/>
      <c r="AC222" s="4" t="s">
        <v>52</v>
      </c>
    </row>
    <row r="223" spans="1:29" ht="30" x14ac:dyDescent="0.25">
      <c r="A223" s="1">
        <v>236</v>
      </c>
      <c r="B223" s="2" t="s">
        <v>290</v>
      </c>
      <c r="C223" s="3" t="s">
        <v>291</v>
      </c>
      <c r="D223" s="3" t="s">
        <v>764</v>
      </c>
      <c r="E223" s="4" t="s">
        <v>1328</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1329</v>
      </c>
      <c r="Z223" s="4"/>
      <c r="AA223" s="4"/>
      <c r="AB223" s="4"/>
      <c r="AC223" s="4" t="s">
        <v>52</v>
      </c>
    </row>
    <row r="224" spans="1:29" ht="60" x14ac:dyDescent="0.25">
      <c r="A224" s="1">
        <v>237</v>
      </c>
      <c r="B224" s="2" t="s">
        <v>290</v>
      </c>
      <c r="C224" s="3" t="s">
        <v>291</v>
      </c>
      <c r="D224" s="3" t="s">
        <v>308</v>
      </c>
      <c r="E224" s="4" t="s">
        <v>1330</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1698</v>
      </c>
      <c r="Z224" s="4"/>
      <c r="AA224" s="4"/>
      <c r="AB224" s="4"/>
      <c r="AC224" s="4" t="s">
        <v>52</v>
      </c>
    </row>
    <row r="225" spans="1:29" ht="60" x14ac:dyDescent="0.25">
      <c r="A225" s="1">
        <v>238</v>
      </c>
      <c r="B225" s="2" t="s">
        <v>243</v>
      </c>
      <c r="C225" s="3" t="s">
        <v>252</v>
      </c>
      <c r="D225" s="3" t="s">
        <v>253</v>
      </c>
      <c r="E225" s="4" t="s">
        <v>1331</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1332</v>
      </c>
      <c r="Z225" s="4"/>
      <c r="AA225" s="4"/>
      <c r="AB225" s="4"/>
      <c r="AC225" s="4" t="s">
        <v>52</v>
      </c>
    </row>
    <row r="226" spans="1:29" ht="45" x14ac:dyDescent="0.25">
      <c r="A226" s="1">
        <v>239</v>
      </c>
      <c r="B226" s="2" t="s">
        <v>530</v>
      </c>
      <c r="C226" s="3" t="s">
        <v>531</v>
      </c>
      <c r="D226" s="3" t="s">
        <v>531</v>
      </c>
      <c r="E226" s="4" t="s">
        <v>1333</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1334</v>
      </c>
      <c r="Z226" s="4"/>
      <c r="AA226" s="4"/>
      <c r="AB226" s="4"/>
      <c r="AC226" s="4" t="s">
        <v>52</v>
      </c>
    </row>
    <row r="227" spans="1:29" x14ac:dyDescent="0.25">
      <c r="A227" s="1">
        <v>240</v>
      </c>
      <c r="B227" s="2" t="s">
        <v>394</v>
      </c>
      <c r="C227" s="3" t="s">
        <v>423</v>
      </c>
      <c r="D227" s="3" t="s">
        <v>424</v>
      </c>
      <c r="E227" s="4" t="s">
        <v>1335</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1336</v>
      </c>
      <c r="Z227" s="4"/>
      <c r="AA227" s="4"/>
      <c r="AB227" s="4"/>
      <c r="AC227" s="4" t="s">
        <v>52</v>
      </c>
    </row>
    <row r="228" spans="1:29" ht="30" x14ac:dyDescent="0.25">
      <c r="A228" s="1">
        <v>241</v>
      </c>
      <c r="B228" s="2" t="s">
        <v>115</v>
      </c>
      <c r="C228" s="3" t="s">
        <v>118</v>
      </c>
      <c r="D228" s="3" t="s">
        <v>119</v>
      </c>
      <c r="E228" s="4" t="s">
        <v>1337</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1338</v>
      </c>
      <c r="Z228" s="4"/>
      <c r="AA228" s="4"/>
      <c r="AB228" s="4"/>
      <c r="AC228" s="4" t="s">
        <v>52</v>
      </c>
    </row>
    <row r="229" spans="1:29" ht="45" x14ac:dyDescent="0.25">
      <c r="A229" s="1">
        <v>242</v>
      </c>
      <c r="B229" s="2" t="s">
        <v>425</v>
      </c>
      <c r="C229" s="3" t="s">
        <v>426</v>
      </c>
      <c r="D229" s="3" t="s">
        <v>426</v>
      </c>
      <c r="E229" s="4" t="s">
        <v>1339</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1340</v>
      </c>
      <c r="Z229" s="4"/>
      <c r="AA229" s="4"/>
      <c r="AB229" s="4"/>
      <c r="AC229" s="4" t="s">
        <v>52</v>
      </c>
    </row>
    <row r="230" spans="1:29" ht="30" x14ac:dyDescent="0.25">
      <c r="A230" s="1">
        <v>243</v>
      </c>
      <c r="B230" s="2" t="s">
        <v>21</v>
      </c>
      <c r="C230" s="3" t="s">
        <v>640</v>
      </c>
      <c r="D230" s="3" t="s">
        <v>641</v>
      </c>
      <c r="E230" s="4" t="s">
        <v>1341</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1342</v>
      </c>
      <c r="Z230" s="4"/>
      <c r="AA230" s="4"/>
      <c r="AB230" s="4"/>
      <c r="AC230" s="4" t="s">
        <v>52</v>
      </c>
    </row>
    <row r="231" spans="1:29" ht="30" x14ac:dyDescent="0.25">
      <c r="A231" s="1">
        <v>244</v>
      </c>
      <c r="B231" s="2" t="s">
        <v>642</v>
      </c>
      <c r="C231" s="3" t="s">
        <v>643</v>
      </c>
      <c r="D231" s="3" t="s">
        <v>643</v>
      </c>
      <c r="E231" s="4" t="s">
        <v>1343</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1344</v>
      </c>
      <c r="Z231" s="4"/>
      <c r="AA231" s="4"/>
      <c r="AB231" s="4"/>
      <c r="AC231" s="4" t="s">
        <v>52</v>
      </c>
    </row>
    <row r="232" spans="1:29" ht="60" x14ac:dyDescent="0.25">
      <c r="A232" s="1">
        <v>245</v>
      </c>
      <c r="B232" s="2" t="s">
        <v>191</v>
      </c>
      <c r="C232" s="3" t="s">
        <v>192</v>
      </c>
      <c r="D232" s="3" t="s">
        <v>192</v>
      </c>
      <c r="E232" s="4" t="s">
        <v>1345</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1346</v>
      </c>
      <c r="Z232" s="4"/>
      <c r="AA232" s="4"/>
      <c r="AB232" s="4"/>
      <c r="AC232" s="4" t="s">
        <v>52</v>
      </c>
    </row>
    <row r="233" spans="1:29" ht="45" x14ac:dyDescent="0.25">
      <c r="A233" s="1">
        <v>246</v>
      </c>
      <c r="B233" s="2" t="s">
        <v>71</v>
      </c>
      <c r="C233" s="3" t="s">
        <v>74</v>
      </c>
      <c r="D233" s="3" t="s">
        <v>75</v>
      </c>
      <c r="E233" s="4" t="s">
        <v>1347</v>
      </c>
      <c r="F233" s="5">
        <v>39751</v>
      </c>
      <c r="G233" s="2" t="s">
        <v>57</v>
      </c>
      <c r="H233" s="6">
        <v>9.7100000000000009</v>
      </c>
      <c r="I233" s="6">
        <v>0</v>
      </c>
      <c r="J233" s="6">
        <v>0</v>
      </c>
      <c r="K233" s="6">
        <v>9.7100000000000009</v>
      </c>
      <c r="L233" s="6">
        <v>0</v>
      </c>
      <c r="M233" s="6">
        <v>0</v>
      </c>
      <c r="N233" s="7" t="b">
        <v>0</v>
      </c>
      <c r="O233" s="3" t="s">
        <v>1348</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1349</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1350</v>
      </c>
      <c r="Z234" s="4"/>
      <c r="AA234" s="4"/>
      <c r="AB234" s="4"/>
      <c r="AC234" s="4" t="s">
        <v>52</v>
      </c>
    </row>
    <row r="235" spans="1:29" ht="30" x14ac:dyDescent="0.25">
      <c r="A235" s="1">
        <v>248</v>
      </c>
      <c r="B235" s="2" t="s">
        <v>115</v>
      </c>
      <c r="C235" s="3" t="s">
        <v>121</v>
      </c>
      <c r="D235" s="3" t="s">
        <v>122</v>
      </c>
      <c r="E235" s="4" t="s">
        <v>1351</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1352</v>
      </c>
      <c r="Z235" s="4"/>
      <c r="AA235" s="4"/>
      <c r="AB235" s="4"/>
      <c r="AC235" s="4" t="s">
        <v>52</v>
      </c>
    </row>
    <row r="236" spans="1:29" ht="30" x14ac:dyDescent="0.25">
      <c r="A236" s="1">
        <v>249</v>
      </c>
      <c r="B236" s="2" t="s">
        <v>115</v>
      </c>
      <c r="C236" s="3" t="s">
        <v>123</v>
      </c>
      <c r="D236" s="3" t="s">
        <v>124</v>
      </c>
      <c r="E236" s="4" t="s">
        <v>1353</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1354</v>
      </c>
      <c r="Z236" s="4"/>
      <c r="AA236" s="4"/>
      <c r="AB236" s="4"/>
      <c r="AC236" s="4" t="s">
        <v>52</v>
      </c>
    </row>
    <row r="237" spans="1:29" ht="30" x14ac:dyDescent="0.25">
      <c r="A237" s="1">
        <v>250</v>
      </c>
      <c r="B237" s="2" t="s">
        <v>443</v>
      </c>
      <c r="C237" s="3" t="s">
        <v>444</v>
      </c>
      <c r="D237" s="3" t="s">
        <v>767</v>
      </c>
      <c r="E237" s="4" t="s">
        <v>1355</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1356</v>
      </c>
      <c r="Z237" s="4"/>
      <c r="AA237" s="4"/>
      <c r="AB237" s="4"/>
      <c r="AC237" s="4" t="s">
        <v>52</v>
      </c>
    </row>
    <row r="238" spans="1:29" ht="30" x14ac:dyDescent="0.25">
      <c r="A238" s="1">
        <v>251</v>
      </c>
      <c r="B238" s="2" t="s">
        <v>174</v>
      </c>
      <c r="C238" s="3" t="s">
        <v>445</v>
      </c>
      <c r="D238" s="3" t="s">
        <v>446</v>
      </c>
      <c r="E238" s="4" t="s">
        <v>1357</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1358</v>
      </c>
      <c r="Z238" s="4"/>
      <c r="AA238" s="4"/>
      <c r="AB238" s="4"/>
      <c r="AC238" s="4" t="s">
        <v>52</v>
      </c>
    </row>
    <row r="239" spans="1:29" ht="30" x14ac:dyDescent="0.25">
      <c r="A239" s="1">
        <v>252</v>
      </c>
      <c r="B239" s="2" t="s">
        <v>174</v>
      </c>
      <c r="C239" s="3" t="s">
        <v>448</v>
      </c>
      <c r="D239" s="3" t="s">
        <v>449</v>
      </c>
      <c r="E239" s="4" t="s">
        <v>1359</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1360</v>
      </c>
      <c r="Z239" s="4"/>
      <c r="AA239" s="4"/>
      <c r="AB239" s="4"/>
      <c r="AC239" s="4" t="s">
        <v>52</v>
      </c>
    </row>
    <row r="240" spans="1:29" ht="120" x14ac:dyDescent="0.25">
      <c r="A240" s="1">
        <v>253</v>
      </c>
      <c r="B240" s="2" t="s">
        <v>300</v>
      </c>
      <c r="C240" s="3" t="s">
        <v>310</v>
      </c>
      <c r="D240" s="3" t="s">
        <v>311</v>
      </c>
      <c r="E240" s="4" t="s">
        <v>1361</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1362</v>
      </c>
      <c r="Z240" s="4"/>
      <c r="AA240" s="4"/>
      <c r="AB240" s="4"/>
      <c r="AC240" s="4" t="s">
        <v>52</v>
      </c>
    </row>
    <row r="241" spans="1:29" ht="30" x14ac:dyDescent="0.25">
      <c r="A241" s="1">
        <v>254</v>
      </c>
      <c r="B241" s="2" t="s">
        <v>125</v>
      </c>
      <c r="C241" s="3" t="s">
        <v>126</v>
      </c>
      <c r="D241" s="3" t="s">
        <v>127</v>
      </c>
      <c r="E241" s="4" t="s">
        <v>1363</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1364</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1365</v>
      </c>
      <c r="Z242" s="4"/>
      <c r="AA242" s="4"/>
      <c r="AB242" s="4"/>
      <c r="AC242" s="4" t="s">
        <v>52</v>
      </c>
    </row>
    <row r="243" spans="1:29" x14ac:dyDescent="0.25">
      <c r="A243" s="1">
        <v>256</v>
      </c>
      <c r="B243" s="2" t="s">
        <v>53</v>
      </c>
      <c r="C243" s="3" t="s">
        <v>113</v>
      </c>
      <c r="D243" s="3" t="s">
        <v>129</v>
      </c>
      <c r="E243" s="4" t="s">
        <v>1366</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1367</v>
      </c>
      <c r="Z243" s="4"/>
      <c r="AA243" s="4"/>
      <c r="AB243" s="4"/>
      <c r="AC243" s="4" t="s">
        <v>52</v>
      </c>
    </row>
    <row r="244" spans="1:29" x14ac:dyDescent="0.25">
      <c r="A244" s="1">
        <v>257</v>
      </c>
      <c r="B244" s="2" t="s">
        <v>159</v>
      </c>
      <c r="C244" s="3" t="s">
        <v>194</v>
      </c>
      <c r="D244" s="3" t="s">
        <v>195</v>
      </c>
      <c r="E244" s="4" t="s">
        <v>1368</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1369</v>
      </c>
      <c r="Z244" s="4"/>
      <c r="AA244" s="4"/>
      <c r="AB244" s="4"/>
      <c r="AC244" s="4" t="s">
        <v>52</v>
      </c>
    </row>
    <row r="245" spans="1:29" ht="30" x14ac:dyDescent="0.25">
      <c r="A245" s="1">
        <v>258</v>
      </c>
      <c r="B245" s="2" t="s">
        <v>159</v>
      </c>
      <c r="C245" s="3" t="s">
        <v>194</v>
      </c>
      <c r="D245" s="3" t="s">
        <v>196</v>
      </c>
      <c r="E245" s="4" t="s">
        <v>1370</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1371</v>
      </c>
      <c r="Z245" s="4"/>
      <c r="AA245" s="4"/>
      <c r="AB245" s="4"/>
      <c r="AC245" s="4" t="s">
        <v>52</v>
      </c>
    </row>
    <row r="246" spans="1:29" ht="30" x14ac:dyDescent="0.25">
      <c r="A246" s="1">
        <v>259</v>
      </c>
      <c r="B246" s="2" t="s">
        <v>546</v>
      </c>
      <c r="C246" s="3" t="s">
        <v>687</v>
      </c>
      <c r="D246" s="3" t="s">
        <v>688</v>
      </c>
      <c r="E246" s="4" t="s">
        <v>1372</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1373</v>
      </c>
      <c r="Z246" s="4"/>
      <c r="AA246" s="4"/>
      <c r="AB246" s="4"/>
      <c r="AC246" s="4" t="s">
        <v>52</v>
      </c>
    </row>
    <row r="247" spans="1:29" ht="45" x14ac:dyDescent="0.25">
      <c r="A247" s="1">
        <v>260</v>
      </c>
      <c r="B247" s="2" t="s">
        <v>67</v>
      </c>
      <c r="C247" s="3" t="s">
        <v>68</v>
      </c>
      <c r="D247" s="3" t="s">
        <v>76</v>
      </c>
      <c r="E247" s="4" t="s">
        <v>1374</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1375</v>
      </c>
      <c r="Z247" s="4"/>
      <c r="AA247" s="4"/>
      <c r="AB247" s="4"/>
      <c r="AC247" s="4" t="s">
        <v>52</v>
      </c>
    </row>
    <row r="248" spans="1:29" x14ac:dyDescent="0.25">
      <c r="A248" s="1">
        <v>261</v>
      </c>
      <c r="B248" s="2" t="s">
        <v>34</v>
      </c>
      <c r="C248" s="3" t="s">
        <v>644</v>
      </c>
      <c r="D248" s="3" t="s">
        <v>644</v>
      </c>
      <c r="E248" s="4" t="s">
        <v>1376</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1377</v>
      </c>
      <c r="Z248" s="4"/>
      <c r="AA248" s="4"/>
      <c r="AB248" s="4"/>
      <c r="AC248" s="4" t="s">
        <v>52</v>
      </c>
    </row>
    <row r="249" spans="1:29" ht="75" x14ac:dyDescent="0.25">
      <c r="A249" s="1">
        <v>265</v>
      </c>
      <c r="B249" s="2" t="s">
        <v>456</v>
      </c>
      <c r="C249" s="3" t="s">
        <v>485</v>
      </c>
      <c r="D249" s="3" t="s">
        <v>486</v>
      </c>
      <c r="E249" s="4" t="s">
        <v>1378</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1239</v>
      </c>
      <c r="Z249" s="4"/>
      <c r="AA249" s="4"/>
      <c r="AB249" s="4"/>
      <c r="AC249" s="4" t="s">
        <v>52</v>
      </c>
    </row>
    <row r="250" spans="1:29" ht="105" x14ac:dyDescent="0.25">
      <c r="A250" s="1">
        <v>267</v>
      </c>
      <c r="B250" s="2" t="s">
        <v>103</v>
      </c>
      <c r="C250" s="3" t="s">
        <v>239</v>
      </c>
      <c r="D250" s="3" t="s">
        <v>1379</v>
      </c>
      <c r="E250" s="4" t="s">
        <v>1379</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1295</v>
      </c>
      <c r="Z250" s="4"/>
      <c r="AA250" s="4"/>
      <c r="AB250" s="4"/>
      <c r="AC250" s="4" t="s">
        <v>52</v>
      </c>
    </row>
    <row r="251" spans="1:29" x14ac:dyDescent="0.25">
      <c r="A251" s="1">
        <v>268</v>
      </c>
      <c r="B251" s="2" t="s">
        <v>269</v>
      </c>
      <c r="C251" s="3" t="s">
        <v>645</v>
      </c>
      <c r="D251" s="3" t="s">
        <v>645</v>
      </c>
      <c r="E251" s="4" t="s">
        <v>1380</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1381</v>
      </c>
      <c r="Z251" s="4"/>
      <c r="AA251" s="4"/>
      <c r="AB251" s="4"/>
      <c r="AC251" s="4" t="s">
        <v>52</v>
      </c>
    </row>
    <row r="252" spans="1:29" ht="30" x14ac:dyDescent="0.25">
      <c r="A252" s="1">
        <v>269</v>
      </c>
      <c r="B252" s="2" t="s">
        <v>144</v>
      </c>
      <c r="C252" s="3" t="s">
        <v>145</v>
      </c>
      <c r="D252" s="3" t="s">
        <v>198</v>
      </c>
      <c r="E252" s="4" t="s">
        <v>1382</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1383</v>
      </c>
      <c r="Z252" s="4"/>
      <c r="AA252" s="4"/>
      <c r="AB252" s="4"/>
      <c r="AC252" s="4" t="s">
        <v>52</v>
      </c>
    </row>
    <row r="253" spans="1:29" ht="30" x14ac:dyDescent="0.25">
      <c r="A253" s="1">
        <v>270</v>
      </c>
      <c r="B253" s="2" t="s">
        <v>144</v>
      </c>
      <c r="C253" s="3" t="s">
        <v>145</v>
      </c>
      <c r="D253" s="3" t="s">
        <v>200</v>
      </c>
      <c r="E253" s="4" t="s">
        <v>1384</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1385</v>
      </c>
      <c r="Z253" s="4"/>
      <c r="AA253" s="4"/>
      <c r="AB253" s="4"/>
      <c r="AC253" s="4" t="s">
        <v>52</v>
      </c>
    </row>
    <row r="254" spans="1:29" ht="30" x14ac:dyDescent="0.25">
      <c r="A254" s="1">
        <v>271</v>
      </c>
      <c r="B254" s="2" t="s">
        <v>144</v>
      </c>
      <c r="C254" s="3" t="s">
        <v>145</v>
      </c>
      <c r="D254" s="3" t="s">
        <v>201</v>
      </c>
      <c r="E254" s="4" t="s">
        <v>1386</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1387</v>
      </c>
      <c r="Z254" s="4"/>
      <c r="AA254" s="4"/>
      <c r="AB254" s="4"/>
      <c r="AC254" s="4" t="s">
        <v>52</v>
      </c>
    </row>
    <row r="255" spans="1:29" ht="60" x14ac:dyDescent="0.25">
      <c r="A255" s="1">
        <v>272</v>
      </c>
      <c r="B255" s="2" t="s">
        <v>42</v>
      </c>
      <c r="C255" s="3" t="s">
        <v>32</v>
      </c>
      <c r="D255" s="3" t="s">
        <v>46</v>
      </c>
      <c r="E255" s="4" t="s">
        <v>1388</v>
      </c>
      <c r="F255" s="5">
        <v>39416</v>
      </c>
      <c r="G255" s="2" t="s">
        <v>25</v>
      </c>
      <c r="H255" s="6">
        <v>1.992</v>
      </c>
      <c r="I255" s="6">
        <v>0</v>
      </c>
      <c r="J255" s="6">
        <v>0</v>
      </c>
      <c r="K255" s="6">
        <v>1.992</v>
      </c>
      <c r="L255" s="6">
        <v>0</v>
      </c>
      <c r="M255" s="6">
        <v>0</v>
      </c>
      <c r="N255" s="7" t="b">
        <v>0</v>
      </c>
      <c r="O255" s="3" t="s">
        <v>1389</v>
      </c>
      <c r="P255" s="4">
        <v>2007</v>
      </c>
      <c r="Q255" s="2" t="s">
        <v>26</v>
      </c>
      <c r="R255" s="2" t="s">
        <v>784</v>
      </c>
      <c r="S255" s="8">
        <v>42772.529675925929</v>
      </c>
      <c r="T255" s="5"/>
      <c r="U255" s="4" t="s">
        <v>28</v>
      </c>
      <c r="V255" s="4" t="s">
        <v>27</v>
      </c>
      <c r="W255" s="4" t="s">
        <v>1245</v>
      </c>
      <c r="X255" s="4" t="s">
        <v>783</v>
      </c>
      <c r="Y255" s="4" t="s">
        <v>1390</v>
      </c>
      <c r="Z255" s="4"/>
      <c r="AA255" s="4"/>
      <c r="AB255" s="4"/>
      <c r="AC255" s="4" t="s">
        <v>52</v>
      </c>
    </row>
    <row r="256" spans="1:29" ht="60" x14ac:dyDescent="0.25">
      <c r="A256" s="1">
        <v>273</v>
      </c>
      <c r="B256" s="2" t="s">
        <v>21</v>
      </c>
      <c r="C256" s="3" t="s">
        <v>47</v>
      </c>
      <c r="D256" s="3" t="s">
        <v>48</v>
      </c>
      <c r="E256" s="4" t="s">
        <v>1391</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1392</v>
      </c>
      <c r="X256" s="4" t="s">
        <v>783</v>
      </c>
      <c r="Y256" s="4" t="s">
        <v>1393</v>
      </c>
      <c r="Z256" s="4"/>
      <c r="AA256" s="4"/>
      <c r="AB256" s="4"/>
      <c r="AC256" s="4" t="s">
        <v>52</v>
      </c>
    </row>
    <row r="257" spans="1:29" ht="30" x14ac:dyDescent="0.25">
      <c r="A257" s="1">
        <v>275</v>
      </c>
      <c r="B257" s="2" t="s">
        <v>182</v>
      </c>
      <c r="C257" s="3" t="s">
        <v>493</v>
      </c>
      <c r="D257" s="3" t="s">
        <v>533</v>
      </c>
      <c r="E257" s="4" t="s">
        <v>1394</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1395</v>
      </c>
      <c r="Z257" s="4"/>
      <c r="AA257" s="4"/>
      <c r="AB257" s="4"/>
      <c r="AC257" s="4" t="s">
        <v>334</v>
      </c>
    </row>
    <row r="258" spans="1:29" ht="90" x14ac:dyDescent="0.25">
      <c r="A258" s="1">
        <v>276</v>
      </c>
      <c r="B258" s="2" t="s">
        <v>689</v>
      </c>
      <c r="C258" s="3" t="s">
        <v>690</v>
      </c>
      <c r="D258" s="3" t="s">
        <v>1396</v>
      </c>
      <c r="E258" s="4" t="s">
        <v>1397</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1398</v>
      </c>
      <c r="Z258" s="4"/>
      <c r="AA258" s="4"/>
      <c r="AB258" s="4"/>
      <c r="AC258" s="4" t="s">
        <v>52</v>
      </c>
    </row>
    <row r="259" spans="1:29" ht="30" x14ac:dyDescent="0.25">
      <c r="A259" s="1">
        <v>277</v>
      </c>
      <c r="B259" s="2" t="s">
        <v>78</v>
      </c>
      <c r="C259" s="3" t="s">
        <v>79</v>
      </c>
      <c r="D259" s="3" t="s">
        <v>80</v>
      </c>
      <c r="E259" s="4" t="s">
        <v>1399</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1400</v>
      </c>
      <c r="Z259" s="4"/>
      <c r="AA259" s="4"/>
      <c r="AB259" s="4"/>
      <c r="AC259" s="4" t="s">
        <v>52</v>
      </c>
    </row>
    <row r="260" spans="1:29" x14ac:dyDescent="0.25">
      <c r="A260" s="1">
        <v>278</v>
      </c>
      <c r="B260" s="2" t="s">
        <v>64</v>
      </c>
      <c r="C260" s="3" t="s">
        <v>81</v>
      </c>
      <c r="D260" s="3" t="s">
        <v>1401</v>
      </c>
      <c r="E260" s="4" t="s">
        <v>1402</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1403</v>
      </c>
      <c r="Z260" s="4"/>
      <c r="AA260" s="4"/>
      <c r="AB260" s="4"/>
      <c r="AC260" s="4" t="s">
        <v>52</v>
      </c>
    </row>
    <row r="261" spans="1:29" ht="30" x14ac:dyDescent="0.25">
      <c r="A261" s="1">
        <v>279</v>
      </c>
      <c r="B261" s="2" t="s">
        <v>294</v>
      </c>
      <c r="C261" s="3" t="s">
        <v>304</v>
      </c>
      <c r="D261" s="3" t="s">
        <v>313</v>
      </c>
      <c r="E261" s="4" t="s">
        <v>1404</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1405</v>
      </c>
      <c r="Z261" s="4"/>
      <c r="AA261" s="4"/>
      <c r="AB261" s="4"/>
      <c r="AC261" s="4" t="s">
        <v>52</v>
      </c>
    </row>
    <row r="262" spans="1:29" x14ac:dyDescent="0.25">
      <c r="A262" s="1">
        <v>280</v>
      </c>
      <c r="B262" s="2" t="s">
        <v>593</v>
      </c>
      <c r="C262" s="3" t="s">
        <v>646</v>
      </c>
      <c r="D262" s="3" t="s">
        <v>646</v>
      </c>
      <c r="E262" s="4" t="s">
        <v>1406</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1407</v>
      </c>
      <c r="Z262" s="4"/>
      <c r="AA262" s="4"/>
      <c r="AB262" s="4"/>
      <c r="AC262" s="4" t="s">
        <v>52</v>
      </c>
    </row>
    <row r="263" spans="1:29" ht="30" x14ac:dyDescent="0.25">
      <c r="A263" s="1">
        <v>281</v>
      </c>
      <c r="B263" s="2" t="s">
        <v>64</v>
      </c>
      <c r="C263" s="3" t="s">
        <v>83</v>
      </c>
      <c r="D263" s="3" t="s">
        <v>84</v>
      </c>
      <c r="E263" s="4" t="s">
        <v>1408</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1409</v>
      </c>
      <c r="Z263" s="4"/>
      <c r="AA263" s="4"/>
      <c r="AB263" s="4"/>
      <c r="AC263" s="4" t="s">
        <v>52</v>
      </c>
    </row>
    <row r="264" spans="1:29" x14ac:dyDescent="0.25">
      <c r="A264" s="1">
        <v>282</v>
      </c>
      <c r="B264" s="2" t="s">
        <v>290</v>
      </c>
      <c r="C264" s="3" t="s">
        <v>365</v>
      </c>
      <c r="D264" s="3" t="s">
        <v>366</v>
      </c>
      <c r="E264" s="4" t="s">
        <v>1410</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1411</v>
      </c>
      <c r="Z264" s="4"/>
      <c r="AA264" s="4"/>
      <c r="AB264" s="4"/>
      <c r="AC264" s="4" t="s">
        <v>52</v>
      </c>
    </row>
    <row r="265" spans="1:29" ht="30" x14ac:dyDescent="0.25">
      <c r="A265" s="1">
        <v>283</v>
      </c>
      <c r="B265" s="2" t="s">
        <v>290</v>
      </c>
      <c r="C265" s="3" t="s">
        <v>315</v>
      </c>
      <c r="D265" s="3" t="s">
        <v>766</v>
      </c>
      <c r="E265" s="4" t="s">
        <v>1412</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1413</v>
      </c>
      <c r="Z265" s="4"/>
      <c r="AA265" s="4"/>
      <c r="AB265" s="4"/>
      <c r="AC265" s="4" t="s">
        <v>52</v>
      </c>
    </row>
    <row r="266" spans="1:29" ht="30" x14ac:dyDescent="0.25">
      <c r="A266" s="1">
        <v>284</v>
      </c>
      <c r="B266" s="2" t="s">
        <v>243</v>
      </c>
      <c r="C266" s="3" t="s">
        <v>256</v>
      </c>
      <c r="D266" s="3" t="s">
        <v>256</v>
      </c>
      <c r="E266" s="4" t="s">
        <v>1414</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1415</v>
      </c>
      <c r="Z266" s="4"/>
      <c r="AA266" s="4"/>
      <c r="AB266" s="4"/>
      <c r="AC266" s="4" t="s">
        <v>52</v>
      </c>
    </row>
    <row r="267" spans="1:29" x14ac:dyDescent="0.25">
      <c r="A267" s="1">
        <v>285</v>
      </c>
      <c r="B267" s="2" t="s">
        <v>130</v>
      </c>
      <c r="C267" s="3" t="s">
        <v>427</v>
      </c>
      <c r="D267" s="3" t="s">
        <v>428</v>
      </c>
      <c r="E267" s="4" t="s">
        <v>1416</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1417</v>
      </c>
      <c r="Z267" s="4"/>
      <c r="AA267" s="4"/>
      <c r="AB267" s="4"/>
      <c r="AC267" s="4" t="s">
        <v>52</v>
      </c>
    </row>
    <row r="268" spans="1:29" ht="30" x14ac:dyDescent="0.25">
      <c r="A268" s="1">
        <v>286</v>
      </c>
      <c r="B268" s="2" t="s">
        <v>130</v>
      </c>
      <c r="C268" s="3" t="s">
        <v>131</v>
      </c>
      <c r="D268" s="3" t="s">
        <v>131</v>
      </c>
      <c r="E268" s="4" t="s">
        <v>1418</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1419</v>
      </c>
      <c r="Z268" s="4"/>
      <c r="AA268" s="4"/>
      <c r="AB268" s="4"/>
      <c r="AC268" s="4" t="s">
        <v>52</v>
      </c>
    </row>
    <row r="269" spans="1:29" ht="30" x14ac:dyDescent="0.25">
      <c r="A269" s="1">
        <v>287</v>
      </c>
      <c r="B269" s="2" t="s">
        <v>593</v>
      </c>
      <c r="C269" s="3" t="s">
        <v>647</v>
      </c>
      <c r="D269" s="3" t="s">
        <v>648</v>
      </c>
      <c r="E269" s="4" t="s">
        <v>1420</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1421</v>
      </c>
      <c r="Z269" s="4"/>
      <c r="AA269" s="4"/>
      <c r="AB269" s="4"/>
      <c r="AC269" s="4" t="s">
        <v>52</v>
      </c>
    </row>
    <row r="270" spans="1:29" ht="30" x14ac:dyDescent="0.25">
      <c r="A270" s="1">
        <v>288</v>
      </c>
      <c r="B270" s="2" t="s">
        <v>593</v>
      </c>
      <c r="C270" s="3" t="s">
        <v>647</v>
      </c>
      <c r="D270" s="3" t="s">
        <v>650</v>
      </c>
      <c r="E270" s="4" t="s">
        <v>1422</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1423</v>
      </c>
      <c r="Z270" s="4"/>
      <c r="AA270" s="4"/>
      <c r="AB270" s="4"/>
      <c r="AC270" s="4" t="s">
        <v>52</v>
      </c>
    </row>
    <row r="271" spans="1:29" x14ac:dyDescent="0.25">
      <c r="A271" s="1">
        <v>289</v>
      </c>
      <c r="B271" s="2" t="s">
        <v>21</v>
      </c>
      <c r="C271" s="3" t="s">
        <v>651</v>
      </c>
      <c r="D271" s="3" t="s">
        <v>651</v>
      </c>
      <c r="E271" s="4" t="s">
        <v>1424</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1425</v>
      </c>
      <c r="Z271" s="4"/>
      <c r="AA271" s="4"/>
      <c r="AB271" s="4"/>
      <c r="AC271" s="4" t="s">
        <v>52</v>
      </c>
    </row>
    <row r="272" spans="1:29" x14ac:dyDescent="0.25">
      <c r="A272" s="1">
        <v>290</v>
      </c>
      <c r="B272" s="2" t="s">
        <v>64</v>
      </c>
      <c r="C272" s="3" t="s">
        <v>367</v>
      </c>
      <c r="D272" s="3" t="s">
        <v>367</v>
      </c>
      <c r="E272" s="4" t="s">
        <v>1426</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1427</v>
      </c>
      <c r="Z272" s="4"/>
      <c r="AA272" s="4"/>
      <c r="AB272" s="4"/>
      <c r="AC272" s="4" t="s">
        <v>52</v>
      </c>
    </row>
    <row r="273" spans="1:29" ht="30" x14ac:dyDescent="0.25">
      <c r="A273" s="1">
        <v>295</v>
      </c>
      <c r="B273" s="2" t="s">
        <v>115</v>
      </c>
      <c r="C273" s="3" t="s">
        <v>133</v>
      </c>
      <c r="D273" s="3" t="s">
        <v>134</v>
      </c>
      <c r="E273" s="4" t="s">
        <v>1428</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1338</v>
      </c>
      <c r="Z273" s="4"/>
      <c r="AA273" s="4"/>
      <c r="AB273" s="4"/>
      <c r="AC273" s="4" t="s">
        <v>52</v>
      </c>
    </row>
    <row r="274" spans="1:29" ht="60" x14ac:dyDescent="0.25">
      <c r="A274" s="1">
        <v>296</v>
      </c>
      <c r="B274" s="2" t="s">
        <v>136</v>
      </c>
      <c r="C274" s="3" t="s">
        <v>137</v>
      </c>
      <c r="D274" s="3" t="s">
        <v>138</v>
      </c>
      <c r="E274" s="4" t="s">
        <v>1429</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1430</v>
      </c>
      <c r="Z274" s="4"/>
      <c r="AA274" s="4"/>
      <c r="AB274" s="4"/>
      <c r="AC274" s="4" t="s">
        <v>52</v>
      </c>
    </row>
    <row r="275" spans="1:29" ht="30" x14ac:dyDescent="0.25">
      <c r="A275" s="1">
        <v>297</v>
      </c>
      <c r="B275" s="2" t="s">
        <v>71</v>
      </c>
      <c r="C275" s="3" t="s">
        <v>566</v>
      </c>
      <c r="D275" s="3" t="s">
        <v>566</v>
      </c>
      <c r="E275" s="4" t="s">
        <v>1431</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1432</v>
      </c>
      <c r="Z275" s="4"/>
      <c r="AA275" s="4"/>
      <c r="AB275" s="4"/>
      <c r="AC275" s="4" t="s">
        <v>52</v>
      </c>
    </row>
    <row r="276" spans="1:29" x14ac:dyDescent="0.25">
      <c r="A276" s="1">
        <v>298</v>
      </c>
      <c r="B276" s="2" t="s">
        <v>344</v>
      </c>
      <c r="C276" s="3" t="s">
        <v>368</v>
      </c>
      <c r="D276" s="3" t="s">
        <v>369</v>
      </c>
      <c r="E276" s="4" t="s">
        <v>1433</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1434</v>
      </c>
      <c r="Z276" s="4"/>
      <c r="AA276" s="4"/>
      <c r="AB276" s="4"/>
      <c r="AC276" s="4" t="s">
        <v>52</v>
      </c>
    </row>
    <row r="277" spans="1:29" x14ac:dyDescent="0.25">
      <c r="A277" s="1">
        <v>299</v>
      </c>
      <c r="B277" s="2" t="s">
        <v>344</v>
      </c>
      <c r="C277" s="3" t="s">
        <v>368</v>
      </c>
      <c r="D277" s="3" t="s">
        <v>1435</v>
      </c>
      <c r="E277" s="4" t="s">
        <v>1436</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1437</v>
      </c>
      <c r="Z277" s="4"/>
      <c r="AA277" s="4"/>
      <c r="AB277" s="4"/>
      <c r="AC277" s="4" t="s">
        <v>52</v>
      </c>
    </row>
    <row r="278" spans="1:29" x14ac:dyDescent="0.25">
      <c r="A278" s="1">
        <v>300</v>
      </c>
      <c r="B278" s="2" t="s">
        <v>344</v>
      </c>
      <c r="C278" s="3" t="s">
        <v>370</v>
      </c>
      <c r="D278" s="3" t="s">
        <v>371</v>
      </c>
      <c r="E278" s="4" t="s">
        <v>1438</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1439</v>
      </c>
      <c r="Z278" s="4"/>
      <c r="AA278" s="4"/>
      <c r="AB278" s="4"/>
      <c r="AC278" s="4" t="s">
        <v>52</v>
      </c>
    </row>
    <row r="279" spans="1:29" x14ac:dyDescent="0.25">
      <c r="A279" s="1">
        <v>301</v>
      </c>
      <c r="B279" s="2" t="s">
        <v>344</v>
      </c>
      <c r="C279" s="3" t="s">
        <v>488</v>
      </c>
      <c r="D279" s="3" t="s">
        <v>489</v>
      </c>
      <c r="E279" s="4" t="s">
        <v>1440</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1441</v>
      </c>
      <c r="Z279" s="4"/>
      <c r="AA279" s="4"/>
      <c r="AB279" s="4"/>
      <c r="AC279" s="4" t="s">
        <v>52</v>
      </c>
    </row>
    <row r="280" spans="1:29" x14ac:dyDescent="0.25">
      <c r="A280" s="1">
        <v>302</v>
      </c>
      <c r="B280" s="2" t="s">
        <v>344</v>
      </c>
      <c r="C280" s="3" t="s">
        <v>488</v>
      </c>
      <c r="D280" s="3" t="s">
        <v>492</v>
      </c>
      <c r="E280" s="4" t="s">
        <v>1442</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1443</v>
      </c>
      <c r="Z280" s="4"/>
      <c r="AA280" s="4"/>
      <c r="AB280" s="4"/>
      <c r="AC280" s="4" t="s">
        <v>52</v>
      </c>
    </row>
    <row r="281" spans="1:29" x14ac:dyDescent="0.25">
      <c r="A281" s="1">
        <v>303</v>
      </c>
      <c r="B281" s="2" t="s">
        <v>182</v>
      </c>
      <c r="C281" s="3" t="s">
        <v>670</v>
      </c>
      <c r="D281" s="3" t="s">
        <v>670</v>
      </c>
      <c r="E281" s="4" t="s">
        <v>1444</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1445</v>
      </c>
      <c r="Z281" s="4"/>
      <c r="AA281" s="4"/>
      <c r="AB281" s="4"/>
      <c r="AC281" s="4" t="s">
        <v>52</v>
      </c>
    </row>
    <row r="282" spans="1:29" x14ac:dyDescent="0.25">
      <c r="A282" s="1">
        <v>304</v>
      </c>
      <c r="B282" s="2" t="s">
        <v>159</v>
      </c>
      <c r="C282" s="3" t="s">
        <v>202</v>
      </c>
      <c r="D282" s="3" t="s">
        <v>202</v>
      </c>
      <c r="E282" s="4" t="s">
        <v>1446</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1447</v>
      </c>
      <c r="Z282" s="4"/>
      <c r="AA282" s="4"/>
      <c r="AB282" s="4"/>
      <c r="AC282" s="4" t="s">
        <v>52</v>
      </c>
    </row>
    <row r="283" spans="1:29" x14ac:dyDescent="0.25">
      <c r="A283" s="1">
        <v>305</v>
      </c>
      <c r="B283" s="2" t="s">
        <v>159</v>
      </c>
      <c r="C283" s="3" t="s">
        <v>203</v>
      </c>
      <c r="D283" s="3" t="s">
        <v>204</v>
      </c>
      <c r="E283" s="4" t="s">
        <v>1448</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1449</v>
      </c>
      <c r="Z283" s="4"/>
      <c r="AA283" s="4"/>
      <c r="AB283" s="4"/>
      <c r="AC283" s="4" t="s">
        <v>52</v>
      </c>
    </row>
    <row r="284" spans="1:29" x14ac:dyDescent="0.25">
      <c r="A284" s="1">
        <v>306</v>
      </c>
      <c r="B284" s="2" t="s">
        <v>159</v>
      </c>
      <c r="C284" s="3" t="s">
        <v>203</v>
      </c>
      <c r="D284" s="3" t="s">
        <v>205</v>
      </c>
      <c r="E284" s="4" t="s">
        <v>1450</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1451</v>
      </c>
      <c r="Z284" s="4"/>
      <c r="AA284" s="4"/>
      <c r="AB284" s="4"/>
      <c r="AC284" s="4" t="s">
        <v>52</v>
      </c>
    </row>
    <row r="285" spans="1:29" x14ac:dyDescent="0.25">
      <c r="A285" s="1">
        <v>307</v>
      </c>
      <c r="B285" s="2" t="s">
        <v>159</v>
      </c>
      <c r="C285" s="3" t="s">
        <v>203</v>
      </c>
      <c r="D285" s="3" t="s">
        <v>206</v>
      </c>
      <c r="E285" s="4" t="s">
        <v>1452</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1453</v>
      </c>
      <c r="Z285" s="4"/>
      <c r="AA285" s="4"/>
      <c r="AB285" s="4"/>
      <c r="AC285" s="4" t="s">
        <v>52</v>
      </c>
    </row>
    <row r="286" spans="1:29" ht="45" x14ac:dyDescent="0.25">
      <c r="A286" s="1">
        <v>308</v>
      </c>
      <c r="B286" s="2" t="s">
        <v>34</v>
      </c>
      <c r="C286" s="3" t="s">
        <v>671</v>
      </c>
      <c r="D286" s="3" t="s">
        <v>672</v>
      </c>
      <c r="E286" s="4" t="s">
        <v>1454</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1455</v>
      </c>
      <c r="Z286" s="4"/>
      <c r="AA286" s="4"/>
      <c r="AB286" s="4"/>
      <c r="AC286" s="4" t="s">
        <v>52</v>
      </c>
    </row>
    <row r="287" spans="1:29" x14ac:dyDescent="0.25">
      <c r="A287" s="1">
        <v>309</v>
      </c>
      <c r="B287" s="2" t="s">
        <v>546</v>
      </c>
      <c r="C287" s="3" t="s">
        <v>692</v>
      </c>
      <c r="D287" s="3" t="s">
        <v>692</v>
      </c>
      <c r="E287" s="4" t="s">
        <v>1456</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1457</v>
      </c>
      <c r="Z287" s="4"/>
      <c r="AA287" s="4"/>
      <c r="AB287" s="4"/>
      <c r="AC287" s="4" t="s">
        <v>52</v>
      </c>
    </row>
    <row r="288" spans="1:29" ht="30" x14ac:dyDescent="0.25">
      <c r="A288" s="1">
        <v>310</v>
      </c>
      <c r="B288" s="2" t="s">
        <v>144</v>
      </c>
      <c r="C288" s="3" t="s">
        <v>145</v>
      </c>
      <c r="D288" s="3" t="s">
        <v>207</v>
      </c>
      <c r="E288" s="4" t="s">
        <v>1458</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1459</v>
      </c>
      <c r="Z288" s="4"/>
      <c r="AA288" s="4"/>
      <c r="AB288" s="4"/>
      <c r="AC288" s="4" t="s">
        <v>52</v>
      </c>
    </row>
    <row r="289" spans="1:29" ht="120" x14ac:dyDescent="0.25">
      <c r="A289" s="1">
        <v>311</v>
      </c>
      <c r="B289" s="2" t="s">
        <v>103</v>
      </c>
      <c r="C289" s="3" t="s">
        <v>257</v>
      </c>
      <c r="D289" s="3" t="s">
        <v>1460</v>
      </c>
      <c r="E289" s="4" t="s">
        <v>1460</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1295</v>
      </c>
      <c r="Z289" s="4"/>
      <c r="AA289" s="4"/>
      <c r="AB289" s="4"/>
      <c r="AC289" s="4" t="s">
        <v>52</v>
      </c>
    </row>
    <row r="290" spans="1:29" ht="105" x14ac:dyDescent="0.25">
      <c r="A290" s="1">
        <v>312</v>
      </c>
      <c r="B290" s="2" t="s">
        <v>689</v>
      </c>
      <c r="C290" s="3" t="s">
        <v>690</v>
      </c>
      <c r="D290" s="3" t="s">
        <v>1461</v>
      </c>
      <c r="E290" s="4" t="s">
        <v>1462</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1398</v>
      </c>
      <c r="Z290" s="4"/>
      <c r="AA290" s="4"/>
      <c r="AB290" s="4"/>
      <c r="AC290" s="4" t="s">
        <v>52</v>
      </c>
    </row>
    <row r="291" spans="1:29" ht="45" x14ac:dyDescent="0.25">
      <c r="A291" s="1">
        <v>314</v>
      </c>
      <c r="B291" s="2" t="s">
        <v>130</v>
      </c>
      <c r="C291" s="3" t="s">
        <v>140</v>
      </c>
      <c r="D291" s="3" t="s">
        <v>140</v>
      </c>
      <c r="E291" s="4" t="s">
        <v>1463</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1419</v>
      </c>
      <c r="Z291" s="4"/>
      <c r="AA291" s="4"/>
      <c r="AB291" s="4"/>
      <c r="AC291" s="4" t="s">
        <v>52</v>
      </c>
    </row>
    <row r="292" spans="1:29" ht="60" x14ac:dyDescent="0.25">
      <c r="A292" s="1">
        <v>316</v>
      </c>
      <c r="B292" s="2" t="s">
        <v>136</v>
      </c>
      <c r="C292" s="3" t="s">
        <v>142</v>
      </c>
      <c r="D292" s="3" t="s">
        <v>143</v>
      </c>
      <c r="E292" s="4" t="s">
        <v>1464</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1430</v>
      </c>
      <c r="Z292" s="4"/>
      <c r="AA292" s="4"/>
      <c r="AB292" s="4"/>
      <c r="AC292" s="4" t="s">
        <v>52</v>
      </c>
    </row>
    <row r="293" spans="1:29" x14ac:dyDescent="0.25">
      <c r="A293" s="1">
        <v>317</v>
      </c>
      <c r="B293" s="2" t="s">
        <v>560</v>
      </c>
      <c r="C293" s="3" t="s">
        <v>695</v>
      </c>
      <c r="D293" s="3" t="s">
        <v>696</v>
      </c>
      <c r="E293" s="4" t="s">
        <v>1465</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1466</v>
      </c>
      <c r="Z293" s="4"/>
      <c r="AA293" s="4"/>
      <c r="AB293" s="4"/>
      <c r="AC293" s="4" t="s">
        <v>52</v>
      </c>
    </row>
    <row r="294" spans="1:29" x14ac:dyDescent="0.25">
      <c r="A294" s="1">
        <v>318</v>
      </c>
      <c r="B294" s="2" t="s">
        <v>243</v>
      </c>
      <c r="C294" s="3" t="s">
        <v>252</v>
      </c>
      <c r="D294" s="3" t="s">
        <v>258</v>
      </c>
      <c r="E294" s="4" t="s">
        <v>1467</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1468</v>
      </c>
      <c r="Z294" s="4"/>
      <c r="AA294" s="4"/>
      <c r="AB294" s="4"/>
      <c r="AC294" s="4" t="s">
        <v>52</v>
      </c>
    </row>
    <row r="295" spans="1:29" x14ac:dyDescent="0.25">
      <c r="A295" s="1">
        <v>319</v>
      </c>
      <c r="B295" s="2" t="s">
        <v>182</v>
      </c>
      <c r="C295" s="3" t="s">
        <v>450</v>
      </c>
      <c r="D295" s="3" t="s">
        <v>450</v>
      </c>
      <c r="E295" s="4" t="s">
        <v>1469</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1470</v>
      </c>
      <c r="Z295" s="4"/>
      <c r="AA295" s="4"/>
      <c r="AB295" s="4"/>
      <c r="AC295" s="4" t="s">
        <v>52</v>
      </c>
    </row>
    <row r="296" spans="1:29" ht="30" x14ac:dyDescent="0.25">
      <c r="A296" s="1">
        <v>320</v>
      </c>
      <c r="B296" s="2" t="s">
        <v>182</v>
      </c>
      <c r="C296" s="3" t="s">
        <v>208</v>
      </c>
      <c r="D296" s="3" t="s">
        <v>208</v>
      </c>
      <c r="E296" s="4" t="s">
        <v>1471</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1472</v>
      </c>
      <c r="Z296" s="4"/>
      <c r="AA296" s="4"/>
      <c r="AB296" s="4"/>
      <c r="AC296" s="4" t="s">
        <v>52</v>
      </c>
    </row>
    <row r="297" spans="1:29" ht="30" x14ac:dyDescent="0.25">
      <c r="A297" s="1">
        <v>322</v>
      </c>
      <c r="B297" s="2" t="s">
        <v>182</v>
      </c>
      <c r="C297" s="3" t="s">
        <v>208</v>
      </c>
      <c r="D297" s="3" t="s">
        <v>210</v>
      </c>
      <c r="E297" s="4" t="s">
        <v>1473</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1474</v>
      </c>
      <c r="Z297" s="4"/>
      <c r="AA297" s="4"/>
      <c r="AB297" s="4"/>
      <c r="AC297" s="4" t="s">
        <v>52</v>
      </c>
    </row>
    <row r="298" spans="1:29" ht="30" x14ac:dyDescent="0.25">
      <c r="A298" s="1">
        <v>323</v>
      </c>
      <c r="B298" s="2" t="s">
        <v>103</v>
      </c>
      <c r="C298" s="3" t="s">
        <v>227</v>
      </c>
      <c r="D298" s="3" t="s">
        <v>760</v>
      </c>
      <c r="E298" s="4" t="s">
        <v>1475</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1476</v>
      </c>
      <c r="Z298" s="4"/>
      <c r="AA298" s="4"/>
      <c r="AB298" s="4"/>
      <c r="AC298" s="4" t="s">
        <v>52</v>
      </c>
    </row>
    <row r="299" spans="1:29" ht="105" x14ac:dyDescent="0.25">
      <c r="A299" s="1">
        <v>324</v>
      </c>
      <c r="B299" s="2" t="s">
        <v>689</v>
      </c>
      <c r="C299" s="3" t="s">
        <v>690</v>
      </c>
      <c r="D299" s="3" t="s">
        <v>1477</v>
      </c>
      <c r="E299" s="4" t="s">
        <v>1478</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1398</v>
      </c>
      <c r="Z299" s="4"/>
      <c r="AA299" s="4"/>
      <c r="AB299" s="4"/>
      <c r="AC299" s="4" t="s">
        <v>52</v>
      </c>
    </row>
    <row r="300" spans="1:29" ht="30" x14ac:dyDescent="0.25">
      <c r="A300" s="1">
        <v>325</v>
      </c>
      <c r="B300" s="2" t="s">
        <v>182</v>
      </c>
      <c r="C300" s="3" t="s">
        <v>211</v>
      </c>
      <c r="D300" s="3" t="s">
        <v>212</v>
      </c>
      <c r="E300" s="4" t="s">
        <v>1479</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1480</v>
      </c>
      <c r="Z300" s="4"/>
      <c r="AA300" s="4"/>
      <c r="AB300" s="4"/>
      <c r="AC300" s="4" t="s">
        <v>334</v>
      </c>
    </row>
    <row r="301" spans="1:29" ht="75" x14ac:dyDescent="0.25">
      <c r="A301" s="1">
        <v>327</v>
      </c>
      <c r="B301" s="2" t="s">
        <v>144</v>
      </c>
      <c r="C301" s="3" t="s">
        <v>213</v>
      </c>
      <c r="D301" s="3" t="s">
        <v>214</v>
      </c>
      <c r="E301" s="4" t="s">
        <v>1481</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1166</v>
      </c>
      <c r="Z301" s="4"/>
      <c r="AA301" s="4"/>
      <c r="AB301" s="4"/>
      <c r="AC301" s="4" t="s">
        <v>1482</v>
      </c>
    </row>
    <row r="302" spans="1:29" ht="30" x14ac:dyDescent="0.25">
      <c r="A302" s="1">
        <v>328</v>
      </c>
      <c r="B302" s="2" t="s">
        <v>130</v>
      </c>
      <c r="C302" s="3" t="s">
        <v>259</v>
      </c>
      <c r="D302" s="3" t="s">
        <v>259</v>
      </c>
      <c r="E302" s="4" t="s">
        <v>1483</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1484</v>
      </c>
      <c r="Z302" s="4"/>
      <c r="AA302" s="4"/>
      <c r="AB302" s="4"/>
      <c r="AC302" s="4" t="s">
        <v>1485</v>
      </c>
    </row>
    <row r="303" spans="1:29" ht="30" x14ac:dyDescent="0.25">
      <c r="A303" s="1">
        <v>329</v>
      </c>
      <c r="B303" s="2" t="s">
        <v>261</v>
      </c>
      <c r="C303" s="3" t="s">
        <v>262</v>
      </c>
      <c r="D303" s="3" t="s">
        <v>263</v>
      </c>
      <c r="E303" s="4" t="s">
        <v>1486</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1485</v>
      </c>
    </row>
    <row r="304" spans="1:29" ht="45" x14ac:dyDescent="0.25">
      <c r="A304" s="1">
        <v>330</v>
      </c>
      <c r="B304" s="2" t="s">
        <v>372</v>
      </c>
      <c r="C304" s="3" t="s">
        <v>373</v>
      </c>
      <c r="D304" s="3" t="s">
        <v>374</v>
      </c>
      <c r="E304" s="4" t="s">
        <v>1487</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1488</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1489</v>
      </c>
      <c r="F306" s="5">
        <v>38659</v>
      </c>
      <c r="G306" s="2" t="s">
        <v>392</v>
      </c>
      <c r="H306" s="6">
        <v>7</v>
      </c>
      <c r="I306" s="6">
        <v>0</v>
      </c>
      <c r="J306" s="6">
        <v>7</v>
      </c>
      <c r="K306" s="6">
        <v>0</v>
      </c>
      <c r="L306" s="6">
        <v>0</v>
      </c>
      <c r="M306" s="6">
        <v>0</v>
      </c>
      <c r="N306" s="7" t="b">
        <v>0</v>
      </c>
      <c r="O306" s="3" t="s">
        <v>161</v>
      </c>
      <c r="P306" s="4">
        <v>2005</v>
      </c>
      <c r="Q306" s="2" t="s">
        <v>87</v>
      </c>
      <c r="R306" s="2" t="s">
        <v>784</v>
      </c>
      <c r="S306" s="8">
        <v>42772.659583333334</v>
      </c>
      <c r="T306" s="5"/>
      <c r="U306" s="4" t="s">
        <v>28</v>
      </c>
      <c r="V306" s="4" t="s">
        <v>27</v>
      </c>
      <c r="W306" s="4" t="s">
        <v>769</v>
      </c>
      <c r="X306" s="4" t="s">
        <v>13</v>
      </c>
      <c r="Y306" s="4"/>
      <c r="Z306" s="4"/>
      <c r="AA306" s="4"/>
      <c r="AB306" s="4"/>
      <c r="AC306" s="4" t="s">
        <v>393</v>
      </c>
    </row>
    <row r="307" spans="1:29" ht="45" x14ac:dyDescent="0.25">
      <c r="A307" s="1">
        <v>333</v>
      </c>
      <c r="B307" s="2" t="s">
        <v>394</v>
      </c>
      <c r="C307" s="3" t="s">
        <v>432</v>
      </c>
      <c r="D307" s="3" t="s">
        <v>1490</v>
      </c>
      <c r="E307" s="4" t="s">
        <v>1491</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1492</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1493</v>
      </c>
    </row>
    <row r="309" spans="1:29" x14ac:dyDescent="0.25">
      <c r="A309" s="1">
        <v>335</v>
      </c>
      <c r="B309" s="2" t="s">
        <v>67</v>
      </c>
      <c r="C309" s="3" t="s">
        <v>88</v>
      </c>
      <c r="D309" s="3" t="s">
        <v>88</v>
      </c>
      <c r="E309" s="4" t="s">
        <v>1494</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1493</v>
      </c>
    </row>
    <row r="310" spans="1:29" x14ac:dyDescent="0.25">
      <c r="A310" s="1">
        <v>336</v>
      </c>
      <c r="B310" s="2" t="s">
        <v>90</v>
      </c>
      <c r="C310" s="3" t="s">
        <v>62</v>
      </c>
      <c r="D310" s="3" t="s">
        <v>91</v>
      </c>
      <c r="E310" s="4" t="s">
        <v>1495</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1092</v>
      </c>
      <c r="Z310" s="4"/>
      <c r="AA310" s="4"/>
      <c r="AB310" s="4"/>
      <c r="AC310" s="4" t="s">
        <v>1493</v>
      </c>
    </row>
    <row r="311" spans="1:29" ht="30" x14ac:dyDescent="0.25">
      <c r="A311" s="1">
        <v>337</v>
      </c>
      <c r="B311" s="2" t="s">
        <v>93</v>
      </c>
      <c r="C311" s="3" t="s">
        <v>94</v>
      </c>
      <c r="D311" s="3" t="s">
        <v>95</v>
      </c>
      <c r="E311" s="4" t="s">
        <v>1496</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1092</v>
      </c>
      <c r="Z311" s="4"/>
      <c r="AA311" s="4"/>
      <c r="AB311" s="4"/>
      <c r="AC311" s="4" t="s">
        <v>1493</v>
      </c>
    </row>
    <row r="312" spans="1:29" ht="60" x14ac:dyDescent="0.25">
      <c r="A312" s="1">
        <v>338</v>
      </c>
      <c r="B312" s="2" t="s">
        <v>96</v>
      </c>
      <c r="C312" s="3" t="s">
        <v>97</v>
      </c>
      <c r="D312" s="3" t="s">
        <v>97</v>
      </c>
      <c r="E312" s="4" t="s">
        <v>1497</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1498</v>
      </c>
      <c r="Z312" s="4" t="s">
        <v>1158</v>
      </c>
      <c r="AA312" s="4" t="s">
        <v>1499</v>
      </c>
      <c r="AB312" s="4" t="s">
        <v>703</v>
      </c>
      <c r="AC312" s="4" t="s">
        <v>1493</v>
      </c>
    </row>
    <row r="313" spans="1:29" ht="105" x14ac:dyDescent="0.25">
      <c r="A313" s="1">
        <v>340</v>
      </c>
      <c r="B313" s="2" t="s">
        <v>689</v>
      </c>
      <c r="C313" s="3" t="s">
        <v>690</v>
      </c>
      <c r="D313" s="3" t="s">
        <v>1500</v>
      </c>
      <c r="E313" s="4" t="s">
        <v>1501</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1398</v>
      </c>
      <c r="Z313" s="4"/>
      <c r="AA313" s="4"/>
      <c r="AB313" s="4"/>
      <c r="AC313" s="4" t="s">
        <v>52</v>
      </c>
    </row>
    <row r="314" spans="1:29" ht="60" x14ac:dyDescent="0.25">
      <c r="A314" s="1">
        <v>341</v>
      </c>
      <c r="B314" s="2" t="s">
        <v>593</v>
      </c>
      <c r="C314" s="3" t="s">
        <v>594</v>
      </c>
      <c r="D314" s="3" t="s">
        <v>594</v>
      </c>
      <c r="E314" s="4" t="s">
        <v>1502</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1043</v>
      </c>
      <c r="Z314" s="4"/>
      <c r="AA314" s="4"/>
      <c r="AB314" s="4"/>
      <c r="AC314" s="4" t="s">
        <v>52</v>
      </c>
    </row>
    <row r="315" spans="1:29" ht="45" x14ac:dyDescent="0.25">
      <c r="A315" s="1">
        <v>342</v>
      </c>
      <c r="B315" s="2" t="s">
        <v>34</v>
      </c>
      <c r="C315" s="3" t="s">
        <v>322</v>
      </c>
      <c r="D315" s="3" t="s">
        <v>376</v>
      </c>
      <c r="E315" s="4" t="s">
        <v>1503</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913</v>
      </c>
      <c r="Z315" s="4"/>
      <c r="AA315" s="4"/>
      <c r="AB315" s="4"/>
      <c r="AC315" s="4" t="s">
        <v>324</v>
      </c>
    </row>
    <row r="316" spans="1:29" ht="45" x14ac:dyDescent="0.25">
      <c r="A316" s="1">
        <v>343</v>
      </c>
      <c r="B316" s="2" t="s">
        <v>53</v>
      </c>
      <c r="C316" s="3" t="s">
        <v>54</v>
      </c>
      <c r="D316" s="3" t="s">
        <v>378</v>
      </c>
      <c r="E316" s="4" t="s">
        <v>1504</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994</v>
      </c>
      <c r="Z316" s="4"/>
      <c r="AA316" s="4"/>
      <c r="AB316" s="4"/>
      <c r="AC316" s="4" t="s">
        <v>324</v>
      </c>
    </row>
    <row r="317" spans="1:29" ht="30" x14ac:dyDescent="0.25">
      <c r="A317" s="1">
        <v>345</v>
      </c>
      <c r="B317" s="2" t="s">
        <v>53</v>
      </c>
      <c r="C317" s="3" t="s">
        <v>54</v>
      </c>
      <c r="D317" s="3" t="s">
        <v>379</v>
      </c>
      <c r="E317" s="4" t="s">
        <v>1505</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994</v>
      </c>
      <c r="Z317" s="4"/>
      <c r="AA317" s="4"/>
      <c r="AB317" s="4"/>
      <c r="AC317" s="4" t="s">
        <v>324</v>
      </c>
    </row>
    <row r="318" spans="1:29" ht="45" x14ac:dyDescent="0.25">
      <c r="A318" s="1">
        <v>346</v>
      </c>
      <c r="B318" s="2" t="s">
        <v>53</v>
      </c>
      <c r="C318" s="3" t="s">
        <v>54</v>
      </c>
      <c r="D318" s="3" t="s">
        <v>380</v>
      </c>
      <c r="E318" s="4" t="s">
        <v>1506</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1002</v>
      </c>
      <c r="Z318" s="4"/>
      <c r="AA318" s="4"/>
      <c r="AB318" s="4"/>
      <c r="AC318" s="4" t="s">
        <v>324</v>
      </c>
    </row>
    <row r="319" spans="1:29" ht="30" x14ac:dyDescent="0.25">
      <c r="A319" s="1">
        <v>348</v>
      </c>
      <c r="B319" s="2" t="s">
        <v>34</v>
      </c>
      <c r="C319" s="3" t="s">
        <v>349</v>
      </c>
      <c r="D319" s="3" t="s">
        <v>381</v>
      </c>
      <c r="E319" s="4" t="s">
        <v>1507</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1065</v>
      </c>
      <c r="Z319" s="4"/>
      <c r="AA319" s="4"/>
      <c r="AB319" s="4"/>
      <c r="AC319" s="4" t="s">
        <v>324</v>
      </c>
    </row>
    <row r="320" spans="1:29" ht="30" x14ac:dyDescent="0.25">
      <c r="A320" s="1">
        <v>349</v>
      </c>
      <c r="B320" s="2" t="s">
        <v>34</v>
      </c>
      <c r="C320" s="3" t="s">
        <v>349</v>
      </c>
      <c r="D320" s="3" t="s">
        <v>382</v>
      </c>
      <c r="E320" s="4" t="s">
        <v>1508</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1065</v>
      </c>
      <c r="Z320" s="4"/>
      <c r="AA320" s="4"/>
      <c r="AB320" s="4"/>
      <c r="AC320" s="4" t="s">
        <v>324</v>
      </c>
    </row>
    <row r="321" spans="1:29" ht="45" x14ac:dyDescent="0.25">
      <c r="A321" s="1">
        <v>350</v>
      </c>
      <c r="B321" s="2" t="s">
        <v>34</v>
      </c>
      <c r="C321" s="3" t="s">
        <v>383</v>
      </c>
      <c r="D321" s="3" t="s">
        <v>384</v>
      </c>
      <c r="E321" s="4" t="s">
        <v>1509</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1065</v>
      </c>
      <c r="Z321" s="4"/>
      <c r="AA321" s="4"/>
      <c r="AB321" s="4"/>
      <c r="AC321" s="4" t="s">
        <v>324</v>
      </c>
    </row>
    <row r="322" spans="1:29" ht="30" x14ac:dyDescent="0.25">
      <c r="A322" s="1">
        <v>351</v>
      </c>
      <c r="B322" s="2" t="s">
        <v>34</v>
      </c>
      <c r="C322" s="3" t="s">
        <v>349</v>
      </c>
      <c r="D322" s="3" t="s">
        <v>385</v>
      </c>
      <c r="E322" s="4" t="s">
        <v>1510</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1065</v>
      </c>
      <c r="Z322" s="4"/>
      <c r="AA322" s="4"/>
      <c r="AB322" s="4"/>
      <c r="AC322" s="4" t="s">
        <v>324</v>
      </c>
    </row>
    <row r="323" spans="1:29" ht="30" x14ac:dyDescent="0.25">
      <c r="A323" s="1">
        <v>352</v>
      </c>
      <c r="B323" s="2" t="s">
        <v>354</v>
      </c>
      <c r="C323" s="3" t="s">
        <v>355</v>
      </c>
      <c r="D323" s="3" t="s">
        <v>386</v>
      </c>
      <c r="E323" s="4" t="s">
        <v>1511</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1084</v>
      </c>
      <c r="Z323" s="4"/>
      <c r="AA323" s="4"/>
      <c r="AB323" s="4"/>
      <c r="AC323" s="4" t="s">
        <v>324</v>
      </c>
    </row>
    <row r="324" spans="1:29" ht="30" x14ac:dyDescent="0.25">
      <c r="A324" s="1">
        <v>354</v>
      </c>
      <c r="B324" s="2" t="s">
        <v>182</v>
      </c>
      <c r="C324" s="3" t="s">
        <v>534</v>
      </c>
      <c r="D324" s="3" t="s">
        <v>502</v>
      </c>
      <c r="E324" s="4" t="s">
        <v>1512</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951</v>
      </c>
      <c r="Z324" s="4"/>
      <c r="AA324" s="4"/>
      <c r="AB324" s="4"/>
      <c r="AC324" s="4" t="s">
        <v>52</v>
      </c>
    </row>
    <row r="325" spans="1:29" ht="45" x14ac:dyDescent="0.25">
      <c r="A325" s="1">
        <v>355</v>
      </c>
      <c r="B325" s="2" t="s">
        <v>53</v>
      </c>
      <c r="C325" s="3" t="s">
        <v>387</v>
      </c>
      <c r="D325" s="3" t="s">
        <v>1513</v>
      </c>
      <c r="E325" s="4" t="s">
        <v>1514</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1515</v>
      </c>
      <c r="Z325" s="4" t="s">
        <v>1516</v>
      </c>
      <c r="AA325" s="4" t="s">
        <v>1517</v>
      </c>
      <c r="AB325" s="4" t="s">
        <v>703</v>
      </c>
      <c r="AC325" s="4" t="s">
        <v>52</v>
      </c>
    </row>
    <row r="326" spans="1:29" ht="30" x14ac:dyDescent="0.25">
      <c r="A326" s="1">
        <v>356</v>
      </c>
      <c r="B326" s="2" t="s">
        <v>53</v>
      </c>
      <c r="C326" s="3" t="s">
        <v>387</v>
      </c>
      <c r="D326" s="3" t="s">
        <v>1518</v>
      </c>
      <c r="E326" s="4" t="s">
        <v>1519</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1520</v>
      </c>
      <c r="Z326" s="4" t="s">
        <v>1521</v>
      </c>
      <c r="AA326" s="4" t="s">
        <v>1522</v>
      </c>
      <c r="AB326" s="4" t="s">
        <v>703</v>
      </c>
      <c r="AC326" s="4" t="s">
        <v>52</v>
      </c>
    </row>
    <row r="327" spans="1:29" ht="45" x14ac:dyDescent="0.25">
      <c r="A327" s="1">
        <v>357</v>
      </c>
      <c r="B327" s="2" t="s">
        <v>53</v>
      </c>
      <c r="C327" s="3" t="s">
        <v>387</v>
      </c>
      <c r="D327" s="3" t="s">
        <v>1523</v>
      </c>
      <c r="E327" s="4" t="s">
        <v>1524</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1525</v>
      </c>
      <c r="Z327" s="4" t="s">
        <v>1526</v>
      </c>
      <c r="AA327" s="4" t="s">
        <v>1527</v>
      </c>
      <c r="AB327" s="4" t="s">
        <v>703</v>
      </c>
      <c r="AC327" s="4" t="s">
        <v>52</v>
      </c>
    </row>
    <row r="328" spans="1:29" ht="60" x14ac:dyDescent="0.25">
      <c r="A328" s="1">
        <v>359</v>
      </c>
      <c r="B328" s="2" t="s">
        <v>34</v>
      </c>
      <c r="C328" s="3" t="s">
        <v>322</v>
      </c>
      <c r="D328" s="3" t="s">
        <v>330</v>
      </c>
      <c r="E328" s="4" t="s">
        <v>1528</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929</v>
      </c>
      <c r="Z328" s="4"/>
      <c r="AA328" s="4"/>
      <c r="AB328" s="4"/>
      <c r="AC328" s="4" t="s">
        <v>52</v>
      </c>
    </row>
    <row r="329" spans="1:29" ht="60" x14ac:dyDescent="0.25">
      <c r="A329" s="1">
        <v>360</v>
      </c>
      <c r="B329" s="2" t="s">
        <v>182</v>
      </c>
      <c r="C329" s="3" t="s">
        <v>536</v>
      </c>
      <c r="D329" s="3" t="s">
        <v>1529</v>
      </c>
      <c r="E329" s="4" t="s">
        <v>1530</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1531</v>
      </c>
      <c r="Z329" s="4"/>
      <c r="AA329" s="4"/>
      <c r="AB329" s="4"/>
      <c r="AC329" s="4" t="s">
        <v>52</v>
      </c>
    </row>
    <row r="330" spans="1:29" ht="45" x14ac:dyDescent="0.25">
      <c r="A330" s="1">
        <v>362</v>
      </c>
      <c r="B330" s="2" t="s">
        <v>182</v>
      </c>
      <c r="C330" s="3" t="s">
        <v>536</v>
      </c>
      <c r="D330" s="3" t="s">
        <v>537</v>
      </c>
      <c r="E330" s="4" t="s">
        <v>1532</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1533</v>
      </c>
      <c r="Z330" s="4" t="s">
        <v>1534</v>
      </c>
      <c r="AA330" s="4" t="s">
        <v>1535</v>
      </c>
      <c r="AB330" s="4" t="s">
        <v>703</v>
      </c>
      <c r="AC330" s="4" t="s">
        <v>52</v>
      </c>
    </row>
    <row r="331" spans="1:29" ht="60" x14ac:dyDescent="0.25">
      <c r="A331" s="1">
        <v>363</v>
      </c>
      <c r="B331" s="2" t="s">
        <v>283</v>
      </c>
      <c r="C331" s="3" t="s">
        <v>317</v>
      </c>
      <c r="D331" s="3" t="s">
        <v>318</v>
      </c>
      <c r="E331" s="4" t="s">
        <v>1536</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1537</v>
      </c>
      <c r="Z331" s="4" t="s">
        <v>1525</v>
      </c>
      <c r="AA331" s="4" t="s">
        <v>1538</v>
      </c>
      <c r="AB331" s="4" t="s">
        <v>703</v>
      </c>
      <c r="AC331" s="4" t="s">
        <v>52</v>
      </c>
    </row>
    <row r="332" spans="1:29" ht="45" x14ac:dyDescent="0.25">
      <c r="A332" s="1">
        <v>364</v>
      </c>
      <c r="B332" s="2" t="s">
        <v>34</v>
      </c>
      <c r="C332" s="3" t="s">
        <v>49</v>
      </c>
      <c r="D332" s="3" t="s">
        <v>50</v>
      </c>
      <c r="E332" s="4" t="s">
        <v>1539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1540</v>
      </c>
      <c r="Z332" s="4" t="s">
        <v>1541</v>
      </c>
      <c r="AA332" s="4" t="s">
        <v>1542</v>
      </c>
      <c r="AB332" s="4" t="s">
        <v>703</v>
      </c>
      <c r="AC332" s="4" t="s">
        <v>52</v>
      </c>
    </row>
    <row r="333" spans="1:29" ht="30" x14ac:dyDescent="0.25">
      <c r="A333" s="1">
        <v>366</v>
      </c>
      <c r="B333" s="2" t="s">
        <v>593</v>
      </c>
      <c r="C333" s="3" t="s">
        <v>594</v>
      </c>
      <c r="D333" s="3" t="s">
        <v>773</v>
      </c>
      <c r="E333" s="4" t="s">
        <v>1543</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1043</v>
      </c>
      <c r="Z333" s="4"/>
      <c r="AA333" s="4"/>
      <c r="AB333" s="4"/>
      <c r="AC333" s="4" t="s">
        <v>334</v>
      </c>
    </row>
    <row r="334" spans="1:29" ht="75" x14ac:dyDescent="0.25">
      <c r="A334" s="1">
        <v>367</v>
      </c>
      <c r="B334" s="2" t="s">
        <v>546</v>
      </c>
      <c r="C334" s="3" t="s">
        <v>836</v>
      </c>
      <c r="D334" s="3" t="s">
        <v>1544</v>
      </c>
      <c r="E334" s="4" t="s">
        <v>1545</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1546</v>
      </c>
      <c r="Z334" s="4"/>
      <c r="AA334" s="4"/>
      <c r="AB334" s="4"/>
      <c r="AC334" s="4" t="s">
        <v>784</v>
      </c>
    </row>
    <row r="335" spans="1:29" ht="30" x14ac:dyDescent="0.25">
      <c r="A335" s="1">
        <v>368</v>
      </c>
      <c r="B335" s="2" t="s">
        <v>103</v>
      </c>
      <c r="C335" s="3" t="s">
        <v>853</v>
      </c>
      <c r="D335" s="3" t="s">
        <v>854</v>
      </c>
      <c r="E335" s="4" t="s">
        <v>1547</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1548</v>
      </c>
      <c r="Z335" s="4" t="s">
        <v>1387</v>
      </c>
      <c r="AA335" s="4" t="s">
        <v>1549</v>
      </c>
      <c r="AB335" s="4" t="s">
        <v>703</v>
      </c>
      <c r="AC335" s="4" t="s">
        <v>809</v>
      </c>
    </row>
    <row r="336" spans="1:29" x14ac:dyDescent="0.25">
      <c r="A336" s="1">
        <v>369</v>
      </c>
      <c r="B336" s="2" t="s">
        <v>264</v>
      </c>
      <c r="C336" s="3" t="s">
        <v>850</v>
      </c>
      <c r="D336" s="3" t="s">
        <v>851</v>
      </c>
      <c r="E336" s="4" t="s">
        <v>1550</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1551</v>
      </c>
      <c r="Z336" s="4" t="s">
        <v>1279</v>
      </c>
      <c r="AA336" s="4" t="s">
        <v>1552</v>
      </c>
      <c r="AB336" s="4" t="s">
        <v>703</v>
      </c>
      <c r="AC336" s="4" t="s">
        <v>784</v>
      </c>
    </row>
    <row r="337" spans="1:29" x14ac:dyDescent="0.25">
      <c r="A337" s="1">
        <v>370</v>
      </c>
      <c r="B337" s="2" t="s">
        <v>136</v>
      </c>
      <c r="C337" s="3" t="s">
        <v>844</v>
      </c>
      <c r="D337" s="3" t="s">
        <v>844</v>
      </c>
      <c r="E337" s="4" t="s">
        <v>1553</v>
      </c>
      <c r="F337" s="5"/>
      <c r="G337" s="2" t="s">
        <v>101</v>
      </c>
      <c r="H337" s="6">
        <v>7.6459999999999999</v>
      </c>
      <c r="I337" s="6">
        <v>0</v>
      </c>
      <c r="J337" s="6">
        <v>0</v>
      </c>
      <c r="K337" s="6">
        <v>7.6459999999999999</v>
      </c>
      <c r="L337" s="6">
        <v>0</v>
      </c>
      <c r="M337" s="6"/>
      <c r="N337" s="7" t="b">
        <v>0</v>
      </c>
      <c r="O337" s="3" t="s">
        <v>774</v>
      </c>
      <c r="P337" s="4" t="s">
        <v>703</v>
      </c>
      <c r="Q337" s="2" t="s">
        <v>704</v>
      </c>
      <c r="R337" s="2" t="s">
        <v>784</v>
      </c>
      <c r="S337" s="8">
        <v>42772.601840277777</v>
      </c>
      <c r="T337" s="5">
        <v>42988</v>
      </c>
      <c r="U337" s="4" t="s">
        <v>28</v>
      </c>
      <c r="V337" s="4" t="s">
        <v>27</v>
      </c>
      <c r="W337" s="4" t="s">
        <v>769</v>
      </c>
      <c r="X337" s="4" t="s">
        <v>808</v>
      </c>
      <c r="Y337" s="4" t="s">
        <v>1554</v>
      </c>
      <c r="Z337" s="4" t="s">
        <v>1212</v>
      </c>
      <c r="AA337" s="4" t="s">
        <v>1555</v>
      </c>
      <c r="AB337" s="4" t="s">
        <v>703</v>
      </c>
      <c r="AC337" s="4" t="s">
        <v>809</v>
      </c>
    </row>
    <row r="338" spans="1:29" x14ac:dyDescent="0.25">
      <c r="A338" s="1">
        <v>372</v>
      </c>
      <c r="B338" s="2" t="s">
        <v>34</v>
      </c>
      <c r="C338" s="3" t="s">
        <v>838</v>
      </c>
      <c r="D338" s="3" t="s">
        <v>839</v>
      </c>
      <c r="E338" s="4" t="s">
        <v>1556</v>
      </c>
      <c r="F338" s="5"/>
      <c r="G338" s="2" t="s">
        <v>25</v>
      </c>
      <c r="H338" s="6">
        <v>14.26</v>
      </c>
      <c r="I338" s="6">
        <v>0</v>
      </c>
      <c r="J338" s="6">
        <v>14.26</v>
      </c>
      <c r="K338" s="6">
        <v>0</v>
      </c>
      <c r="L338" s="6">
        <v>0</v>
      </c>
      <c r="M338" s="6"/>
      <c r="N338" s="7" t="b">
        <v>0</v>
      </c>
      <c r="O338" s="3" t="s">
        <v>774</v>
      </c>
      <c r="P338" s="4" t="s">
        <v>703</v>
      </c>
      <c r="Q338" s="2" t="s">
        <v>704</v>
      </c>
      <c r="R338" s="2" t="s">
        <v>784</v>
      </c>
      <c r="S338" s="8">
        <v>42772.602083333331</v>
      </c>
      <c r="T338" s="5">
        <v>42931</v>
      </c>
      <c r="U338" s="4" t="s">
        <v>28</v>
      </c>
      <c r="V338" s="4" t="s">
        <v>27</v>
      </c>
      <c r="W338" s="4" t="s">
        <v>769</v>
      </c>
      <c r="X338" s="4" t="s">
        <v>808</v>
      </c>
      <c r="Y338" s="4" t="s">
        <v>1557</v>
      </c>
      <c r="Z338" s="4" t="s">
        <v>1558</v>
      </c>
      <c r="AA338" s="4" t="s">
        <v>1559</v>
      </c>
      <c r="AB338" s="4" t="s">
        <v>703</v>
      </c>
      <c r="AC338" s="4" t="s">
        <v>809</v>
      </c>
    </row>
    <row r="339" spans="1:29" ht="30" x14ac:dyDescent="0.25">
      <c r="A339" s="1">
        <v>373</v>
      </c>
      <c r="B339" s="2" t="s">
        <v>546</v>
      </c>
      <c r="C339" s="3" t="s">
        <v>836</v>
      </c>
      <c r="D339" s="3" t="s">
        <v>1560</v>
      </c>
      <c r="E339" s="4" t="s">
        <v>1561</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1562</v>
      </c>
      <c r="Z339" s="4" t="s">
        <v>1090</v>
      </c>
      <c r="AA339" s="4" t="s">
        <v>1517</v>
      </c>
      <c r="AB339" s="4" t="s">
        <v>703</v>
      </c>
      <c r="AC339" s="4" t="s">
        <v>809</v>
      </c>
    </row>
    <row r="340" spans="1:29" ht="45" x14ac:dyDescent="0.25">
      <c r="A340" s="1">
        <v>374</v>
      </c>
      <c r="B340" s="2" t="s">
        <v>34</v>
      </c>
      <c r="C340" s="3" t="s">
        <v>1563</v>
      </c>
      <c r="D340" s="3" t="s">
        <v>1564</v>
      </c>
      <c r="E340" s="4" t="s">
        <v>1565</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1566</v>
      </c>
      <c r="Z340" s="4" t="s">
        <v>1566</v>
      </c>
      <c r="AA340" s="4" t="s">
        <v>1567</v>
      </c>
      <c r="AB340" s="4" t="s">
        <v>1567</v>
      </c>
      <c r="AC340" s="4" t="s">
        <v>809</v>
      </c>
    </row>
    <row r="341" spans="1:29" x14ac:dyDescent="0.25">
      <c r="A341" s="1">
        <v>375</v>
      </c>
      <c r="B341" s="2" t="s">
        <v>34</v>
      </c>
      <c r="C341" s="3" t="s">
        <v>840</v>
      </c>
      <c r="D341" s="3" t="s">
        <v>841</v>
      </c>
      <c r="E341" s="4" t="s">
        <v>1568</v>
      </c>
      <c r="F341" s="5"/>
      <c r="G341" s="2" t="s">
        <v>25</v>
      </c>
      <c r="H341" s="6">
        <v>14.912000000000001</v>
      </c>
      <c r="I341" s="6">
        <v>0</v>
      </c>
      <c r="J341" s="6">
        <v>14.912000000000001</v>
      </c>
      <c r="K341" s="6">
        <v>0</v>
      </c>
      <c r="L341" s="6">
        <v>0</v>
      </c>
      <c r="M341" s="6"/>
      <c r="N341" s="7" t="b">
        <v>0</v>
      </c>
      <c r="O341" s="3" t="s">
        <v>774</v>
      </c>
      <c r="P341" s="4" t="s">
        <v>703</v>
      </c>
      <c r="Q341" s="2" t="s">
        <v>704</v>
      </c>
      <c r="R341" s="2" t="s">
        <v>784</v>
      </c>
      <c r="S341" s="8">
        <v>42772.605486111112</v>
      </c>
      <c r="T341" s="5">
        <v>42931</v>
      </c>
      <c r="U341" s="4" t="s">
        <v>28</v>
      </c>
      <c r="V341" s="4" t="s">
        <v>27</v>
      </c>
      <c r="W341" s="4" t="s">
        <v>769</v>
      </c>
      <c r="X341" s="4" t="s">
        <v>808</v>
      </c>
      <c r="Y341" s="4" t="s">
        <v>1569</v>
      </c>
      <c r="Z341" s="4" t="s">
        <v>1570</v>
      </c>
      <c r="AA341" s="4" t="s">
        <v>1571</v>
      </c>
      <c r="AB341" s="4" t="s">
        <v>703</v>
      </c>
      <c r="AC341" s="4" t="s">
        <v>809</v>
      </c>
    </row>
    <row r="342" spans="1:29" x14ac:dyDescent="0.25">
      <c r="A342" s="1">
        <v>376</v>
      </c>
      <c r="B342" s="2" t="s">
        <v>103</v>
      </c>
      <c r="C342" s="3" t="s">
        <v>855</v>
      </c>
      <c r="D342" s="3" t="s">
        <v>856</v>
      </c>
      <c r="E342" s="4" t="s">
        <v>1572</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1573</v>
      </c>
      <c r="Z342" s="4" t="s">
        <v>1310</v>
      </c>
      <c r="AA342" s="4" t="s">
        <v>1574</v>
      </c>
      <c r="AB342" s="4" t="s">
        <v>703</v>
      </c>
      <c r="AC342" s="4" t="s">
        <v>809</v>
      </c>
    </row>
    <row r="343" spans="1:29" x14ac:dyDescent="0.25">
      <c r="A343" s="1">
        <v>377</v>
      </c>
      <c r="B343" s="2" t="s">
        <v>456</v>
      </c>
      <c r="C343" s="3" t="s">
        <v>860</v>
      </c>
      <c r="D343" s="3" t="s">
        <v>861</v>
      </c>
      <c r="E343" s="4" t="s">
        <v>1575</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1576</v>
      </c>
      <c r="Z343" s="4" t="s">
        <v>1223</v>
      </c>
      <c r="AA343" s="4" t="s">
        <v>1577</v>
      </c>
      <c r="AB343" s="4" t="s">
        <v>703</v>
      </c>
      <c r="AC343" s="4" t="s">
        <v>809</v>
      </c>
    </row>
    <row r="344" spans="1:29" ht="30" x14ac:dyDescent="0.25">
      <c r="A344" s="1">
        <v>378</v>
      </c>
      <c r="B344" s="2" t="s">
        <v>283</v>
      </c>
      <c r="C344" s="3" t="s">
        <v>867</v>
      </c>
      <c r="D344" s="3" t="s">
        <v>867</v>
      </c>
      <c r="E344" s="4" t="s">
        <v>1578</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1579</v>
      </c>
      <c r="Z344" s="4" t="s">
        <v>1580</v>
      </c>
      <c r="AA344" s="4" t="s">
        <v>1581</v>
      </c>
      <c r="AB344" s="4" t="s">
        <v>703</v>
      </c>
      <c r="AC344" s="4" t="s">
        <v>809</v>
      </c>
    </row>
    <row r="345" spans="1:29" x14ac:dyDescent="0.25">
      <c r="A345" s="1">
        <v>379</v>
      </c>
      <c r="B345" s="2" t="s">
        <v>283</v>
      </c>
      <c r="C345" s="3" t="s">
        <v>868</v>
      </c>
      <c r="D345" s="3" t="s">
        <v>868</v>
      </c>
      <c r="E345" s="4" t="s">
        <v>1582</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1583</v>
      </c>
      <c r="Z345" s="4" t="s">
        <v>1584</v>
      </c>
      <c r="AA345" s="4" t="s">
        <v>1585</v>
      </c>
      <c r="AB345" s="4" t="s">
        <v>703</v>
      </c>
      <c r="AC345" s="4" t="s">
        <v>809</v>
      </c>
    </row>
    <row r="346" spans="1:29" ht="30" x14ac:dyDescent="0.25">
      <c r="A346" s="1">
        <v>380</v>
      </c>
      <c r="B346" s="2" t="s">
        <v>451</v>
      </c>
      <c r="C346" s="3" t="s">
        <v>869</v>
      </c>
      <c r="D346" s="3" t="s">
        <v>870</v>
      </c>
      <c r="E346" s="4" t="s">
        <v>1670</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1586</v>
      </c>
      <c r="Z346" s="4" t="s">
        <v>1587</v>
      </c>
      <c r="AA346" s="4" t="s">
        <v>1588</v>
      </c>
      <c r="AB346" s="4" t="s">
        <v>1588</v>
      </c>
      <c r="AC346" s="4" t="s">
        <v>809</v>
      </c>
    </row>
    <row r="347" spans="1:29" ht="30" x14ac:dyDescent="0.25">
      <c r="A347" s="1">
        <v>381</v>
      </c>
      <c r="B347" s="2" t="s">
        <v>451</v>
      </c>
      <c r="C347" s="3" t="s">
        <v>869</v>
      </c>
      <c r="D347" s="3" t="s">
        <v>871</v>
      </c>
      <c r="E347" s="4" t="s">
        <v>1671</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1589</v>
      </c>
      <c r="Z347" s="4" t="s">
        <v>1241</v>
      </c>
      <c r="AA347" s="4" t="s">
        <v>1590</v>
      </c>
      <c r="AB347" s="4" t="s">
        <v>1590</v>
      </c>
      <c r="AC347" s="4" t="s">
        <v>809</v>
      </c>
    </row>
    <row r="348" spans="1:29" ht="30" x14ac:dyDescent="0.25">
      <c r="A348" s="1">
        <v>382</v>
      </c>
      <c r="B348" s="2" t="s">
        <v>451</v>
      </c>
      <c r="C348" s="3" t="s">
        <v>862</v>
      </c>
      <c r="D348" s="3" t="s">
        <v>1591</v>
      </c>
      <c r="E348" s="4" t="s">
        <v>1592</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1593</v>
      </c>
      <c r="Z348" s="4" t="s">
        <v>1594</v>
      </c>
      <c r="AA348" s="4" t="s">
        <v>1595</v>
      </c>
      <c r="AB348" s="4" t="s">
        <v>703</v>
      </c>
      <c r="AC348" s="4" t="s">
        <v>809</v>
      </c>
    </row>
    <row r="349" spans="1:29" x14ac:dyDescent="0.25">
      <c r="A349" s="1">
        <v>383</v>
      </c>
      <c r="B349" s="2" t="s">
        <v>96</v>
      </c>
      <c r="C349" s="3" t="s">
        <v>842</v>
      </c>
      <c r="D349" s="3" t="s">
        <v>842</v>
      </c>
      <c r="E349" s="4" t="s">
        <v>1596</v>
      </c>
      <c r="F349" s="5"/>
      <c r="G349" s="2" t="s">
        <v>57</v>
      </c>
      <c r="H349" s="6">
        <v>18.088000000000001</v>
      </c>
      <c r="I349" s="6">
        <v>0</v>
      </c>
      <c r="J349" s="6">
        <v>0</v>
      </c>
      <c r="K349" s="6">
        <v>18.088000000000001</v>
      </c>
      <c r="L349" s="6">
        <v>0</v>
      </c>
      <c r="M349" s="6"/>
      <c r="N349" s="7" t="b">
        <v>0</v>
      </c>
      <c r="O349" s="3" t="s">
        <v>852</v>
      </c>
      <c r="P349" s="4" t="s">
        <v>703</v>
      </c>
      <c r="Q349" s="2" t="s">
        <v>704</v>
      </c>
      <c r="R349" s="2" t="s">
        <v>784</v>
      </c>
      <c r="S349" s="8">
        <v>42772.620243055557</v>
      </c>
      <c r="T349" s="5">
        <v>42942</v>
      </c>
      <c r="U349" s="4" t="s">
        <v>28</v>
      </c>
      <c r="V349" s="4" t="s">
        <v>27</v>
      </c>
      <c r="W349" s="4" t="s">
        <v>769</v>
      </c>
      <c r="X349" s="4" t="s">
        <v>808</v>
      </c>
      <c r="Y349" s="4" t="s">
        <v>1597</v>
      </c>
      <c r="Z349" s="4" t="s">
        <v>1210</v>
      </c>
      <c r="AA349" s="4" t="s">
        <v>1549</v>
      </c>
      <c r="AB349" s="4" t="s">
        <v>703</v>
      </c>
      <c r="AC349" s="4" t="s">
        <v>809</v>
      </c>
    </row>
    <row r="350" spans="1:29" ht="30" x14ac:dyDescent="0.25">
      <c r="A350" s="1">
        <v>384</v>
      </c>
      <c r="B350" s="2" t="s">
        <v>451</v>
      </c>
      <c r="C350" s="3" t="s">
        <v>869</v>
      </c>
      <c r="D350" s="3" t="s">
        <v>872</v>
      </c>
      <c r="E350" s="4" t="s">
        <v>1672</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1598</v>
      </c>
      <c r="Z350" s="4" t="s">
        <v>1111</v>
      </c>
      <c r="AA350" s="4" t="s">
        <v>1555</v>
      </c>
      <c r="AB350" s="4" t="s">
        <v>1555</v>
      </c>
      <c r="AC350" s="4" t="s">
        <v>809</v>
      </c>
    </row>
    <row r="351" spans="1:29" x14ac:dyDescent="0.25">
      <c r="A351" s="1">
        <v>385</v>
      </c>
      <c r="B351" s="2" t="s">
        <v>456</v>
      </c>
      <c r="C351" s="3" t="s">
        <v>863</v>
      </c>
      <c r="D351" s="3" t="s">
        <v>864</v>
      </c>
      <c r="E351" s="4" t="s">
        <v>1599</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1600</v>
      </c>
      <c r="Z351" s="4" t="s">
        <v>1449</v>
      </c>
      <c r="AA351" s="4" t="s">
        <v>1601</v>
      </c>
      <c r="AB351" s="4" t="s">
        <v>1577</v>
      </c>
      <c r="AC351" s="4" t="s">
        <v>809</v>
      </c>
    </row>
    <row r="352" spans="1:29" x14ac:dyDescent="0.25">
      <c r="A352" s="1">
        <v>386</v>
      </c>
      <c r="B352" s="2" t="s">
        <v>451</v>
      </c>
      <c r="C352" s="3" t="s">
        <v>865</v>
      </c>
      <c r="D352" s="3" t="s">
        <v>866</v>
      </c>
      <c r="E352" s="4" t="s">
        <v>1602</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1603</v>
      </c>
      <c r="Z352" s="4" t="s">
        <v>1143</v>
      </c>
      <c r="AA352" s="4" t="s">
        <v>1604</v>
      </c>
      <c r="AB352" s="4" t="s">
        <v>703</v>
      </c>
      <c r="AC352" s="4" t="s">
        <v>809</v>
      </c>
    </row>
    <row r="353" spans="1:29" x14ac:dyDescent="0.25">
      <c r="A353" s="1">
        <v>387</v>
      </c>
      <c r="B353" s="2" t="s">
        <v>858</v>
      </c>
      <c r="C353" s="3" t="s">
        <v>859</v>
      </c>
      <c r="D353" s="3" t="s">
        <v>859</v>
      </c>
      <c r="E353" s="4" t="s">
        <v>1605</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1606</v>
      </c>
      <c r="Z353" s="4" t="s">
        <v>1200</v>
      </c>
      <c r="AA353" s="4" t="s">
        <v>1607</v>
      </c>
      <c r="AB353" s="4" t="s">
        <v>703</v>
      </c>
      <c r="AC353" s="4" t="s">
        <v>809</v>
      </c>
    </row>
    <row r="354" spans="1:29" ht="45" x14ac:dyDescent="0.25">
      <c r="A354" s="1">
        <v>388</v>
      </c>
      <c r="B354" s="2" t="s">
        <v>103</v>
      </c>
      <c r="C354" s="3" t="s">
        <v>857</v>
      </c>
      <c r="D354" s="3" t="s">
        <v>1608</v>
      </c>
      <c r="E354" s="4" t="s">
        <v>1609</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1610</v>
      </c>
      <c r="Z354" s="4" t="s">
        <v>1598</v>
      </c>
      <c r="AA354" s="4" t="s">
        <v>1611</v>
      </c>
      <c r="AB354" s="4" t="s">
        <v>703</v>
      </c>
      <c r="AC354" s="4" t="s">
        <v>809</v>
      </c>
    </row>
    <row r="355" spans="1:29" ht="45" x14ac:dyDescent="0.25">
      <c r="A355" s="1">
        <v>389</v>
      </c>
      <c r="B355" s="2" t="s">
        <v>103</v>
      </c>
      <c r="C355" s="3" t="s">
        <v>857</v>
      </c>
      <c r="D355" s="3" t="s">
        <v>1612</v>
      </c>
      <c r="E355" s="4" t="s">
        <v>1613</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1614</v>
      </c>
      <c r="Z355" s="4" t="s">
        <v>1540</v>
      </c>
      <c r="AA355" s="4" t="s">
        <v>1611</v>
      </c>
      <c r="AB355" s="4" t="s">
        <v>703</v>
      </c>
      <c r="AC355" s="4" t="s">
        <v>809</v>
      </c>
    </row>
    <row r="356" spans="1:29" ht="30" x14ac:dyDescent="0.25">
      <c r="A356" s="1">
        <v>390</v>
      </c>
      <c r="B356" s="2" t="s">
        <v>845</v>
      </c>
      <c r="C356" s="3" t="s">
        <v>846</v>
      </c>
      <c r="D356" s="3" t="s">
        <v>847</v>
      </c>
      <c r="E356" s="4" t="s">
        <v>1615</v>
      </c>
      <c r="F356" s="5"/>
      <c r="G356" s="2" t="s">
        <v>230</v>
      </c>
      <c r="H356" s="6">
        <v>2.2000000000000002</v>
      </c>
      <c r="I356" s="6">
        <v>0</v>
      </c>
      <c r="J356" s="6">
        <v>0</v>
      </c>
      <c r="K356" s="6">
        <v>2.2000000000000002</v>
      </c>
      <c r="L356" s="6">
        <v>0</v>
      </c>
      <c r="M356" s="6"/>
      <c r="N356" s="7" t="b">
        <v>0</v>
      </c>
      <c r="O356" s="3" t="s">
        <v>774</v>
      </c>
      <c r="P356" s="4" t="s">
        <v>703</v>
      </c>
      <c r="Q356" s="2" t="s">
        <v>51</v>
      </c>
      <c r="R356" s="2" t="s">
        <v>334</v>
      </c>
      <c r="S356" s="8">
        <v>42769.625671296293</v>
      </c>
      <c r="T356" s="5">
        <v>43069</v>
      </c>
      <c r="U356" s="4" t="s">
        <v>28</v>
      </c>
      <c r="V356" s="4" t="s">
        <v>27</v>
      </c>
      <c r="W356" s="4" t="s">
        <v>769</v>
      </c>
      <c r="X356" s="4" t="s">
        <v>808</v>
      </c>
      <c r="Y356" s="4"/>
      <c r="Z356" s="4" t="s">
        <v>1616</v>
      </c>
      <c r="AA356" s="4" t="s">
        <v>1617</v>
      </c>
      <c r="AB356" s="4" t="s">
        <v>1618</v>
      </c>
      <c r="AC356" s="4" t="s">
        <v>809</v>
      </c>
    </row>
    <row r="357" spans="1:29" ht="30" x14ac:dyDescent="0.25">
      <c r="A357" s="1">
        <v>391</v>
      </c>
      <c r="B357" s="2" t="s">
        <v>103</v>
      </c>
      <c r="C357" s="3" t="s">
        <v>848</v>
      </c>
      <c r="D357" s="3" t="s">
        <v>848</v>
      </c>
      <c r="E357" s="4" t="s">
        <v>1619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1620</v>
      </c>
      <c r="Z357" s="4" t="s">
        <v>998</v>
      </c>
      <c r="AA357" s="4" t="s">
        <v>1621</v>
      </c>
      <c r="AB357" s="4" t="s">
        <v>703</v>
      </c>
      <c r="AC357" s="4" t="s">
        <v>809</v>
      </c>
    </row>
    <row r="358" spans="1:29" ht="30" x14ac:dyDescent="0.25">
      <c r="A358" s="1">
        <v>392</v>
      </c>
      <c r="B358" s="2" t="s">
        <v>845</v>
      </c>
      <c r="C358" s="3" t="s">
        <v>846</v>
      </c>
      <c r="D358" s="3" t="s">
        <v>849</v>
      </c>
      <c r="E358" s="4" t="s">
        <v>1622</v>
      </c>
      <c r="F358" s="5"/>
      <c r="G358" s="2" t="s">
        <v>230</v>
      </c>
      <c r="H358" s="6">
        <v>0.25</v>
      </c>
      <c r="I358" s="6">
        <v>0</v>
      </c>
      <c r="J358" s="6">
        <v>0</v>
      </c>
      <c r="K358" s="6">
        <v>0.25</v>
      </c>
      <c r="L358" s="6">
        <v>0</v>
      </c>
      <c r="M358" s="6"/>
      <c r="N358" s="7" t="b">
        <v>0</v>
      </c>
      <c r="O358" s="3" t="s">
        <v>843</v>
      </c>
      <c r="P358" s="4" t="s">
        <v>703</v>
      </c>
      <c r="Q358" s="2" t="s">
        <v>51</v>
      </c>
      <c r="R358" s="2" t="s">
        <v>784</v>
      </c>
      <c r="S358" s="8">
        <v>42772.608449074076</v>
      </c>
      <c r="T358" s="5">
        <v>43061</v>
      </c>
      <c r="U358" s="4" t="s">
        <v>28</v>
      </c>
      <c r="V358" s="4" t="s">
        <v>27</v>
      </c>
      <c r="W358" s="4" t="s">
        <v>769</v>
      </c>
      <c r="X358" s="4" t="s">
        <v>808</v>
      </c>
      <c r="Y358" s="4"/>
      <c r="Z358" s="4" t="s">
        <v>1297</v>
      </c>
      <c r="AA358" s="4" t="s">
        <v>1623</v>
      </c>
      <c r="AB358" s="4" t="s">
        <v>1624</v>
      </c>
      <c r="AC358" s="4" t="s">
        <v>809</v>
      </c>
    </row>
    <row r="359" spans="1:29" x14ac:dyDescent="0.25">
      <c r="A359" s="1">
        <v>394</v>
      </c>
      <c r="B359" s="2" t="s">
        <v>264</v>
      </c>
      <c r="C359" s="3" t="s">
        <v>1625</v>
      </c>
      <c r="D359" s="3" t="s">
        <v>1626</v>
      </c>
      <c r="E359" s="4" t="s">
        <v>1627</v>
      </c>
      <c r="F359" s="5"/>
      <c r="G359" s="2" t="s">
        <v>321</v>
      </c>
      <c r="H359" s="6">
        <v>13.242000000000001</v>
      </c>
      <c r="I359" s="6">
        <v>0</v>
      </c>
      <c r="J359" s="6">
        <v>0</v>
      </c>
      <c r="K359" s="6">
        <v>13.242000000000001</v>
      </c>
      <c r="L359" s="6">
        <v>0</v>
      </c>
      <c r="M359" s="6">
        <v>0</v>
      </c>
      <c r="N359" s="7" t="b">
        <v>0</v>
      </c>
      <c r="O359" s="3" t="s">
        <v>1628</v>
      </c>
      <c r="P359" s="4" t="s">
        <v>703</v>
      </c>
      <c r="Q359" s="2" t="s">
        <v>704</v>
      </c>
      <c r="R359" s="2" t="s">
        <v>784</v>
      </c>
      <c r="S359" s="8">
        <v>42772.608657407407</v>
      </c>
      <c r="T359" s="5">
        <v>42826</v>
      </c>
      <c r="U359" s="4" t="s">
        <v>28</v>
      </c>
      <c r="V359" s="4" t="s">
        <v>27</v>
      </c>
      <c r="W359" s="4" t="s">
        <v>717</v>
      </c>
      <c r="X359" s="4" t="s">
        <v>783</v>
      </c>
      <c r="Y359" s="4" t="s">
        <v>1629</v>
      </c>
      <c r="Z359" s="4" t="s">
        <v>1206</v>
      </c>
      <c r="AA359" s="4" t="s">
        <v>1630</v>
      </c>
      <c r="AB359" s="4" t="s">
        <v>703</v>
      </c>
      <c r="AC359" s="4" t="s">
        <v>784</v>
      </c>
    </row>
    <row r="360" spans="1:29" ht="30" x14ac:dyDescent="0.25">
      <c r="A360" s="1">
        <v>395</v>
      </c>
      <c r="B360" s="2" t="s">
        <v>103</v>
      </c>
      <c r="C360" s="3" t="s">
        <v>1631</v>
      </c>
      <c r="D360" s="3" t="s">
        <v>1632</v>
      </c>
      <c r="E360" s="4" t="s">
        <v>1633</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1634</v>
      </c>
      <c r="Z360" s="4" t="s">
        <v>1035</v>
      </c>
      <c r="AA360" s="4" t="s">
        <v>1635</v>
      </c>
      <c r="AB360" s="4" t="s">
        <v>703</v>
      </c>
      <c r="AC360" s="4" t="s">
        <v>784</v>
      </c>
    </row>
    <row r="361" spans="1:29" x14ac:dyDescent="0.25">
      <c r="A361" s="1">
        <v>396</v>
      </c>
      <c r="B361" s="2" t="s">
        <v>1636</v>
      </c>
      <c r="C361" s="3" t="s">
        <v>1637</v>
      </c>
      <c r="D361" s="3" t="s">
        <v>1637</v>
      </c>
      <c r="E361" s="4" t="s">
        <v>1638</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1639</v>
      </c>
      <c r="Z361" s="4" t="s">
        <v>1640</v>
      </c>
      <c r="AA361" s="4" t="s">
        <v>1641</v>
      </c>
      <c r="AB361" s="4" t="s">
        <v>703</v>
      </c>
      <c r="AC361" s="4" t="s">
        <v>784</v>
      </c>
    </row>
    <row r="362" spans="1:29" ht="30" x14ac:dyDescent="0.25">
      <c r="A362" s="1">
        <v>397</v>
      </c>
      <c r="B362" s="2" t="s">
        <v>103</v>
      </c>
      <c r="C362" s="3" t="s">
        <v>1642</v>
      </c>
      <c r="D362" s="3" t="s">
        <v>1643</v>
      </c>
      <c r="E362" s="4" t="s">
        <v>1644</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1645</v>
      </c>
      <c r="Z362" s="4" t="s">
        <v>1646</v>
      </c>
      <c r="AA362" s="4" t="s">
        <v>1647</v>
      </c>
      <c r="AB362" s="4" t="s">
        <v>703</v>
      </c>
      <c r="AC362" s="4" t="s">
        <v>784</v>
      </c>
    </row>
    <row r="363" spans="1:29" ht="30" x14ac:dyDescent="0.25">
      <c r="A363" s="1">
        <v>398</v>
      </c>
      <c r="B363" s="2" t="s">
        <v>103</v>
      </c>
      <c r="C363" s="3" t="s">
        <v>1648</v>
      </c>
      <c r="D363" s="3" t="s">
        <v>1649</v>
      </c>
      <c r="E363" s="4" t="s">
        <v>1650</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1651</v>
      </c>
      <c r="Z363" s="4" t="s">
        <v>1652</v>
      </c>
      <c r="AA363" s="4" t="s">
        <v>1653</v>
      </c>
      <c r="AB363" s="4" t="s">
        <v>703</v>
      </c>
      <c r="AC363" s="4" t="s">
        <v>784</v>
      </c>
    </row>
    <row r="364" spans="1:29" ht="30" x14ac:dyDescent="0.25">
      <c r="A364" s="1">
        <v>399</v>
      </c>
      <c r="B364" s="2" t="s">
        <v>103</v>
      </c>
      <c r="C364" s="3" t="s">
        <v>1654</v>
      </c>
      <c r="D364" s="3" t="s">
        <v>1655</v>
      </c>
      <c r="E364" s="4" t="s">
        <v>1656</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1657</v>
      </c>
      <c r="Z364" s="4" t="s">
        <v>898</v>
      </c>
      <c r="AA364" s="4" t="s">
        <v>1653</v>
      </c>
      <c r="AB364" s="4" t="s">
        <v>703</v>
      </c>
      <c r="AC364" s="4" t="s">
        <v>784</v>
      </c>
    </row>
    <row r="365" spans="1:29" ht="45" x14ac:dyDescent="0.25">
      <c r="A365" s="1">
        <v>400</v>
      </c>
      <c r="B365" s="2" t="s">
        <v>34</v>
      </c>
      <c r="C365" s="3" t="s">
        <v>1658</v>
      </c>
      <c r="D365" s="3" t="s">
        <v>1659</v>
      </c>
      <c r="E365" s="4" t="s">
        <v>1660</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1661</v>
      </c>
      <c r="Z365" s="4" t="s">
        <v>1661</v>
      </c>
      <c r="AA365" s="4" t="s">
        <v>1567</v>
      </c>
      <c r="AB365" s="4" t="s">
        <v>1567</v>
      </c>
      <c r="AC365" s="4" t="s">
        <v>784</v>
      </c>
    </row>
    <row r="366" spans="1:29" x14ac:dyDescent="0.25">
      <c r="A366" s="1">
        <v>401</v>
      </c>
      <c r="B366" s="2" t="s">
        <v>103</v>
      </c>
      <c r="C366" s="3" t="s">
        <v>1662</v>
      </c>
      <c r="D366" s="3" t="s">
        <v>1663</v>
      </c>
      <c r="E366" s="4" t="s">
        <v>1664</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1665</v>
      </c>
      <c r="Z366" s="4" t="s">
        <v>1141</v>
      </c>
      <c r="AA366" s="4" t="s">
        <v>1574</v>
      </c>
      <c r="AB366" s="4" t="s">
        <v>703</v>
      </c>
      <c r="AC366" s="4" t="s">
        <v>784</v>
      </c>
    </row>
    <row r="367" spans="1:29" ht="105" x14ac:dyDescent="0.25">
      <c r="A367" s="1">
        <v>402</v>
      </c>
      <c r="B367" s="2" t="s">
        <v>546</v>
      </c>
      <c r="C367" s="3" t="s">
        <v>1544</v>
      </c>
      <c r="D367" s="3" t="s">
        <v>1673</v>
      </c>
      <c r="E367" s="4" t="s">
        <v>1674</v>
      </c>
      <c r="F367" s="5"/>
      <c r="G367" s="2" t="s">
        <v>675</v>
      </c>
      <c r="H367" s="6">
        <v>13.393000000000001</v>
      </c>
      <c r="I367" s="6">
        <v>0</v>
      </c>
      <c r="J367" s="6">
        <v>13.393000000000001</v>
      </c>
      <c r="K367" s="6">
        <v>0</v>
      </c>
      <c r="L367" s="6">
        <v>0</v>
      </c>
      <c r="M367" s="6">
        <v>0</v>
      </c>
      <c r="N367" s="7" t="b">
        <v>1</v>
      </c>
      <c r="O367" s="3" t="s">
        <v>1675</v>
      </c>
      <c r="P367" s="4" t="s">
        <v>703</v>
      </c>
      <c r="Q367" s="2" t="s">
        <v>704</v>
      </c>
      <c r="R367" s="2" t="s">
        <v>784</v>
      </c>
      <c r="S367" s="8">
        <v>42773.495162037034</v>
      </c>
      <c r="T367" s="5">
        <v>42957</v>
      </c>
      <c r="U367" s="4" t="s">
        <v>28</v>
      </c>
      <c r="V367" s="4" t="s">
        <v>27</v>
      </c>
      <c r="W367" s="4" t="s">
        <v>717</v>
      </c>
      <c r="X367" s="4" t="s">
        <v>783</v>
      </c>
      <c r="Y367" s="4" t="s">
        <v>1676</v>
      </c>
      <c r="Z367" s="4" t="s">
        <v>929</v>
      </c>
      <c r="AA367" s="4" t="s">
        <v>1677</v>
      </c>
      <c r="AB367" s="4" t="s">
        <v>703</v>
      </c>
      <c r="AC367" s="4" t="s">
        <v>784</v>
      </c>
    </row>
    <row r="368" spans="1:29" ht="60" x14ac:dyDescent="0.25">
      <c r="A368" s="1">
        <v>403</v>
      </c>
      <c r="B368" s="2" t="s">
        <v>774</v>
      </c>
      <c r="C368" s="3" t="s">
        <v>1710</v>
      </c>
      <c r="D368" s="3" t="s">
        <v>1711</v>
      </c>
      <c r="E368" s="4" t="s">
        <v>1761</v>
      </c>
      <c r="F368" s="5">
        <v>40786</v>
      </c>
      <c r="G368" s="2" t="s">
        <v>570</v>
      </c>
      <c r="H368" s="6">
        <v>0</v>
      </c>
      <c r="I368" s="6">
        <v>0</v>
      </c>
      <c r="J368" s="6">
        <v>0</v>
      </c>
      <c r="K368" s="6">
        <v>0</v>
      </c>
      <c r="L368" s="6">
        <v>0</v>
      </c>
      <c r="M368" s="6">
        <v>0.82299999999999995</v>
      </c>
      <c r="N368" s="7" t="b">
        <v>0</v>
      </c>
      <c r="O368" s="3" t="s">
        <v>1728</v>
      </c>
      <c r="P368" s="4">
        <v>2011</v>
      </c>
      <c r="Q368" s="2" t="s">
        <v>102</v>
      </c>
      <c r="R368" s="2" t="s">
        <v>784</v>
      </c>
      <c r="S368" s="8">
        <v>42774.550162037034</v>
      </c>
      <c r="T368" s="5"/>
      <c r="U368" s="4" t="s">
        <v>28</v>
      </c>
      <c r="V368" s="4" t="s">
        <v>27</v>
      </c>
      <c r="W368" s="4" t="s">
        <v>1762</v>
      </c>
      <c r="X368" s="4" t="s">
        <v>783</v>
      </c>
      <c r="Y368" s="4" t="s">
        <v>1763</v>
      </c>
      <c r="Z368" s="4"/>
      <c r="AA368" s="4"/>
      <c r="AB368" s="4"/>
      <c r="AC368"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1:AA52"/>
  <sheetViews>
    <sheetView tabSelected="1" zoomScale="80" zoomScaleNormal="80" workbookViewId="0">
      <pane xSplit="10" ySplit="5" topLeftCell="O6" activePane="bottomRight" state="frozen"/>
      <selection pane="topRight" activeCell="L1" sqref="L1"/>
      <selection pane="bottomLeft" activeCell="A7" sqref="A7"/>
      <selection pane="bottomRight" activeCell="S1" sqref="S1:S3"/>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ht="31.5" customHeight="1" thickTop="1" x14ac:dyDescent="0.25">
      <c r="A1" s="95" t="s">
        <v>1707</v>
      </c>
      <c r="B1" s="97" t="s">
        <v>1666</v>
      </c>
      <c r="C1" s="97" t="s">
        <v>875</v>
      </c>
      <c r="D1" s="97" t="s">
        <v>1667</v>
      </c>
      <c r="E1" s="99" t="s">
        <v>13</v>
      </c>
      <c r="F1" s="85" t="s">
        <v>0</v>
      </c>
      <c r="G1" s="85" t="s">
        <v>1</v>
      </c>
      <c r="H1" s="85" t="s">
        <v>2</v>
      </c>
      <c r="I1" s="85" t="s">
        <v>3</v>
      </c>
      <c r="J1" s="85" t="s">
        <v>1757</v>
      </c>
      <c r="K1" s="92" t="s">
        <v>705</v>
      </c>
      <c r="L1" s="92" t="s">
        <v>706</v>
      </c>
      <c r="M1" s="92" t="s">
        <v>707</v>
      </c>
      <c r="N1" s="92" t="s">
        <v>708</v>
      </c>
      <c r="O1" s="92" t="s">
        <v>709</v>
      </c>
      <c r="P1" s="82" t="s">
        <v>1709</v>
      </c>
      <c r="Q1" s="82" t="s">
        <v>1708</v>
      </c>
      <c r="R1" s="82" t="s">
        <v>4</v>
      </c>
      <c r="S1" s="82" t="s">
        <v>1706</v>
      </c>
      <c r="T1" s="85" t="s">
        <v>1731</v>
      </c>
      <c r="U1" s="85" t="s">
        <v>1669</v>
      </c>
      <c r="V1" s="79" t="s">
        <v>1668</v>
      </c>
      <c r="W1" s="88" t="s">
        <v>1758</v>
      </c>
      <c r="X1" s="89"/>
      <c r="Y1" s="89"/>
      <c r="Z1" s="76"/>
      <c r="AA1" s="76" t="s">
        <v>12</v>
      </c>
    </row>
    <row r="2" spans="1:27" ht="28.5" customHeight="1" x14ac:dyDescent="0.25">
      <c r="A2" s="96"/>
      <c r="B2" s="98"/>
      <c r="C2" s="98"/>
      <c r="D2" s="98"/>
      <c r="E2" s="86"/>
      <c r="F2" s="86"/>
      <c r="G2" s="86"/>
      <c r="H2" s="86"/>
      <c r="I2" s="86"/>
      <c r="J2" s="86"/>
      <c r="K2" s="93"/>
      <c r="L2" s="93"/>
      <c r="M2" s="93"/>
      <c r="N2" s="93"/>
      <c r="O2" s="93"/>
      <c r="P2" s="83"/>
      <c r="Q2" s="83"/>
      <c r="R2" s="83"/>
      <c r="S2" s="83"/>
      <c r="T2" s="86"/>
      <c r="U2" s="86"/>
      <c r="V2" s="80"/>
      <c r="W2" s="90" t="s">
        <v>1765</v>
      </c>
      <c r="X2" s="91"/>
      <c r="Y2" s="90" t="s">
        <v>1766</v>
      </c>
      <c r="Z2" s="91"/>
      <c r="AA2" s="77"/>
    </row>
    <row r="3" spans="1:27" ht="30.75" thickBot="1" x14ac:dyDescent="0.3">
      <c r="A3" s="96"/>
      <c r="B3" s="98"/>
      <c r="C3" s="98"/>
      <c r="D3" s="98"/>
      <c r="E3" s="86"/>
      <c r="F3" s="87"/>
      <c r="G3" s="87"/>
      <c r="H3" s="87"/>
      <c r="I3" s="87"/>
      <c r="J3" s="87"/>
      <c r="K3" s="94"/>
      <c r="L3" s="94"/>
      <c r="M3" s="94"/>
      <c r="N3" s="94"/>
      <c r="O3" s="94"/>
      <c r="P3" s="84"/>
      <c r="Q3" s="84"/>
      <c r="R3" s="84"/>
      <c r="S3" s="84"/>
      <c r="T3" s="87"/>
      <c r="U3" s="87"/>
      <c r="V3" s="81"/>
      <c r="W3" s="41" t="s">
        <v>1759</v>
      </c>
      <c r="X3" s="42" t="s">
        <v>1760</v>
      </c>
      <c r="Y3" s="41" t="s">
        <v>1759</v>
      </c>
      <c r="Z3" s="42" t="s">
        <v>1760</v>
      </c>
      <c r="AA3" s="78"/>
    </row>
    <row r="4" spans="1:27" ht="33" thickTop="1" thickBot="1" x14ac:dyDescent="0.3">
      <c r="A4" s="23"/>
      <c r="B4" s="24"/>
      <c r="C4" s="24"/>
      <c r="D4" s="24"/>
      <c r="E4" s="25"/>
      <c r="F4" s="25"/>
      <c r="G4" s="25"/>
      <c r="H4" s="25"/>
      <c r="I4" s="25"/>
      <c r="J4" s="26" t="s">
        <v>710</v>
      </c>
      <c r="K4" s="27">
        <f>_xlfn.AGGREGATE(9,5,K6:K39)</f>
        <v>731.88799999999992</v>
      </c>
      <c r="L4" s="27">
        <f>_xlfn.AGGREGATE(9,5,L6:L39)</f>
        <v>273.536</v>
      </c>
      <c r="M4" s="28">
        <f>_xlfn.AGGREGATE(9,5,M6:M39)</f>
        <v>223.84699999999995</v>
      </c>
      <c r="N4" s="27">
        <f>_xlfn.AGGREGATE(9,5,N6:N39)</f>
        <v>197.30499999999998</v>
      </c>
      <c r="O4" s="27">
        <f>_xlfn.AGGREGATE(9,5,O6:O39)</f>
        <v>37.200000000000003</v>
      </c>
      <c r="P4" s="28"/>
      <c r="Q4" s="28"/>
      <c r="R4" s="25"/>
      <c r="S4" s="29" t="s">
        <v>711</v>
      </c>
      <c r="T4" s="31" t="e">
        <f>#REF!</f>
        <v>#REF!</v>
      </c>
      <c r="U4" s="25"/>
      <c r="V4" s="25"/>
      <c r="W4" s="25"/>
      <c r="X4" s="25"/>
      <c r="Y4" s="25"/>
      <c r="Z4" s="25"/>
      <c r="AA4" s="30"/>
    </row>
    <row r="5" spans="1:27" ht="16.5" thickTop="1" thickBot="1" x14ac:dyDescent="0.3">
      <c r="A5" s="40">
        <v>1</v>
      </c>
      <c r="B5" s="43">
        <f>A5+1</f>
        <v>2</v>
      </c>
      <c r="C5" s="43">
        <f t="shared" ref="C5:V5" si="0">B5+1</f>
        <v>3</v>
      </c>
      <c r="D5" s="43">
        <f t="shared" si="0"/>
        <v>4</v>
      </c>
      <c r="E5" s="43">
        <f t="shared" si="0"/>
        <v>5</v>
      </c>
      <c r="F5" s="43">
        <f t="shared" si="0"/>
        <v>6</v>
      </c>
      <c r="G5" s="43">
        <f t="shared" si="0"/>
        <v>7</v>
      </c>
      <c r="H5" s="43">
        <f t="shared" si="0"/>
        <v>8</v>
      </c>
      <c r="I5" s="43">
        <f t="shared" si="0"/>
        <v>9</v>
      </c>
      <c r="J5" s="43">
        <f t="shared" si="0"/>
        <v>10</v>
      </c>
      <c r="K5" s="43">
        <f t="shared" ref="K5" si="1">J5+1</f>
        <v>11</v>
      </c>
      <c r="L5" s="43">
        <f t="shared" ref="L5" si="2">K5+1</f>
        <v>12</v>
      </c>
      <c r="M5" s="43">
        <f t="shared" ref="M5" si="3">L5+1</f>
        <v>13</v>
      </c>
      <c r="N5" s="43">
        <f t="shared" ref="N5" si="4">M5+1</f>
        <v>14</v>
      </c>
      <c r="O5" s="43">
        <f t="shared" ref="O5" si="5">N5+1</f>
        <v>15</v>
      </c>
      <c r="P5" s="43">
        <v>16</v>
      </c>
      <c r="Q5" s="43">
        <f t="shared" si="0"/>
        <v>17</v>
      </c>
      <c r="R5" s="43">
        <f t="shared" si="0"/>
        <v>18</v>
      </c>
      <c r="S5" s="43">
        <f t="shared" si="0"/>
        <v>19</v>
      </c>
      <c r="T5" s="43">
        <f t="shared" si="0"/>
        <v>20</v>
      </c>
      <c r="U5" s="43">
        <f t="shared" si="0"/>
        <v>21</v>
      </c>
      <c r="V5" s="45">
        <f t="shared" si="0"/>
        <v>22</v>
      </c>
      <c r="W5" s="43">
        <v>23</v>
      </c>
      <c r="X5" s="43">
        <v>24</v>
      </c>
      <c r="Y5" s="45">
        <v>25</v>
      </c>
      <c r="Z5" s="45">
        <v>26</v>
      </c>
      <c r="AA5" s="44">
        <v>27</v>
      </c>
    </row>
    <row r="6" spans="1:27" ht="60.75" thickTop="1" x14ac:dyDescent="0.25">
      <c r="A6" s="18">
        <v>593</v>
      </c>
      <c r="B6" s="11"/>
      <c r="C6" s="17"/>
      <c r="D6" s="21">
        <v>141</v>
      </c>
      <c r="E6" s="11" t="str">
        <f>VLOOKUP(D6,[1]owssvr!$A$3:$AR$381,6,FALSE)</f>
        <v>Wrocław</v>
      </c>
      <c r="F6" s="11" t="str">
        <f>VLOOKUP(D6,[1]owssvr!$A$3:$AR$381,4,FALSE)</f>
        <v>G35</v>
      </c>
      <c r="G6" s="11" t="str">
        <f>VLOOKUP(D6,[1]owssvr!$A$3:$AR$381,2,FALSE)</f>
        <v>Budowa obwodnicy Wałbrzycha w ciągu drogi krajowej nr 35 (odcinek pozamiejski)</v>
      </c>
      <c r="H6" s="11" t="str">
        <f>VLOOKUP(D6,[1]owssvr!$A$3:$AR$381,3,FALSE)</f>
        <v>113. Budowa obwodnicy Wałbrzycha w ciągu drogi nr 35</v>
      </c>
      <c r="I6" s="11"/>
      <c r="J6" s="11" t="str">
        <f>VLOOKUP(D6,[1]owssvr!$A$3:$AR$381,15,FALSE)</f>
        <v>Przygotowanie</v>
      </c>
      <c r="K6" s="12">
        <f t="shared" ref="K6:K39" si="6">SUM(L6:O6)</f>
        <v>1.1000000000000001</v>
      </c>
      <c r="L6" s="12">
        <f>VLOOKUP(D6,[1]owssvr!$A$3:$AR$381,16,FALSE)</f>
        <v>0</v>
      </c>
      <c r="M6" s="12">
        <f>VLOOKUP(D6,[1]owssvr!$A$3:$AR$381,18,FALSE)</f>
        <v>0</v>
      </c>
      <c r="N6" s="12">
        <f>VLOOKUP(D6,[1]owssvr!$A$3:$AR$381,20,FALSE)</f>
        <v>0</v>
      </c>
      <c r="O6" s="12">
        <f>VLOOKUP(D6,[1]owssvr!$A$3:$AR$381,22,FALSE)</f>
        <v>1.1000000000000001</v>
      </c>
      <c r="P6" s="13">
        <f>VLOOKUP(D6,[1]owssvr!$A$3:$AR$381,24,FALSE)</f>
        <v>0</v>
      </c>
      <c r="Q6" s="13">
        <f>VLOOKUP(D6,[1]owssvr!$A$3:$AR$381,25,FALSE)</f>
        <v>0</v>
      </c>
      <c r="R6" s="13"/>
      <c r="S6" s="13"/>
      <c r="T6" s="11"/>
      <c r="U6" s="14" t="str">
        <f>VLOOKUP(D6,[1]owssvr!$A$3:$AL$381,38,FALSE)</f>
        <v>0</v>
      </c>
      <c r="V6" s="46"/>
      <c r="W6" s="63"/>
      <c r="X6" s="63"/>
      <c r="Y6" s="64"/>
      <c r="Z6" s="64"/>
      <c r="AA6" s="65"/>
    </row>
    <row r="7" spans="1:27" ht="30" x14ac:dyDescent="0.25">
      <c r="A7" s="18">
        <v>594</v>
      </c>
      <c r="B7" s="11"/>
      <c r="C7" s="17"/>
      <c r="D7" s="21">
        <v>166</v>
      </c>
      <c r="E7" s="11" t="str">
        <f>VLOOKUP(D7,[1]owssvr!$A$3:$AR$381,6,FALSE)</f>
        <v>Wrocław</v>
      </c>
      <c r="F7" s="11" t="str">
        <f>VLOOKUP(D7,[1]owssvr!$A$3:$AR$381,4,FALSE)</f>
        <v>G94</v>
      </c>
      <c r="G7" s="11" t="str">
        <f>VLOOKUP(D7,[1]owssvr!$A$3:$AR$381,2,FALSE)</f>
        <v>Przebudowa dk 94 na odc. Chojnów - Legnica</v>
      </c>
      <c r="H7" s="11" t="str">
        <f>VLOOKUP(D7,[1]owssvr!$A$3:$AR$381,3,FALSE)</f>
        <v>143. Przebudowa dk 94 na odc. Chojnów - Legnica</v>
      </c>
      <c r="I7" s="11"/>
      <c r="J7" s="11" t="str">
        <f>VLOOKUP(D7,[1]owssvr!$A$3:$AR$381,15,FALSE)</f>
        <v>Przygotowanie</v>
      </c>
      <c r="K7" s="12">
        <f t="shared" si="6"/>
        <v>14.1</v>
      </c>
      <c r="L7" s="12">
        <f>VLOOKUP(D7,[1]owssvr!$A$3:$AR$381,16,FALSE)</f>
        <v>0</v>
      </c>
      <c r="M7" s="12">
        <f>VLOOKUP(D7,[1]owssvr!$A$3:$AR$381,18,FALSE)</f>
        <v>0</v>
      </c>
      <c r="N7" s="12">
        <f>VLOOKUP(D7,[1]owssvr!$A$3:$AR$381,20,FALSE)</f>
        <v>0</v>
      </c>
      <c r="O7" s="12">
        <f>VLOOKUP(D7,[1]owssvr!$A$3:$AR$381,22,FALSE)</f>
        <v>14.1</v>
      </c>
      <c r="P7" s="13">
        <f>VLOOKUP(D7,[1]owssvr!$A$3:$AR$381,24,FALSE)</f>
        <v>0</v>
      </c>
      <c r="Q7" s="13">
        <f>VLOOKUP(D7,[1]owssvr!$A$3:$AR$381,25,FALSE)</f>
        <v>0</v>
      </c>
      <c r="R7" s="13"/>
      <c r="S7" s="13"/>
      <c r="T7" s="11"/>
      <c r="U7" s="14" t="str">
        <f>VLOOKUP(D7,[1]owssvr!$A$3:$AL$381,38,FALSE)</f>
        <v>3 mosty, 57 przepustów pod zjazdami i koroną drogi,</v>
      </c>
      <c r="V7" s="46"/>
      <c r="W7" s="63"/>
      <c r="X7" s="63"/>
      <c r="Y7" s="64"/>
      <c r="Z7" s="64"/>
      <c r="AA7" s="65"/>
    </row>
    <row r="8" spans="1:27" ht="30" x14ac:dyDescent="0.25">
      <c r="A8" s="18">
        <v>595</v>
      </c>
      <c r="B8" s="11"/>
      <c r="C8" s="17"/>
      <c r="D8" s="21">
        <v>174</v>
      </c>
      <c r="E8" s="11" t="str">
        <f>VLOOKUP(D8,[1]owssvr!$A$3:$AR$381,6,FALSE)</f>
        <v>Wrocław</v>
      </c>
      <c r="F8" s="11" t="str">
        <f>VLOOKUP(D8,[1]owssvr!$A$3:$AR$381,4,FALSE)</f>
        <v>G94</v>
      </c>
      <c r="G8" s="11" t="str">
        <f>VLOOKUP(D8,[1]owssvr!$A$3:$AR$381,2,FALSE)</f>
        <v>Przebudowa dk 94 na odc. Krzywa - Chojnów</v>
      </c>
      <c r="H8" s="11" t="str">
        <f>VLOOKUP(D8,[1]owssvr!$A$3:$AR$381,3,FALSE)</f>
        <v>142. Przebudowa dk 94 na odc. Krzywa - Chojnów</v>
      </c>
      <c r="I8" s="11"/>
      <c r="J8" s="11" t="str">
        <f>VLOOKUP(D8,[1]owssvr!$A$3:$AR$381,15,FALSE)</f>
        <v>Przygotowanie</v>
      </c>
      <c r="K8" s="12">
        <f t="shared" si="6"/>
        <v>11.2</v>
      </c>
      <c r="L8" s="12">
        <f>VLOOKUP(D8,[1]owssvr!$A$3:$AR$381,16,FALSE)</f>
        <v>0</v>
      </c>
      <c r="M8" s="12">
        <f>VLOOKUP(D8,[1]owssvr!$A$3:$AR$381,18,FALSE)</f>
        <v>0</v>
      </c>
      <c r="N8" s="12">
        <f>VLOOKUP(D8,[1]owssvr!$A$3:$AR$381,20,FALSE)</f>
        <v>0</v>
      </c>
      <c r="O8" s="12">
        <f>VLOOKUP(D8,[1]owssvr!$A$3:$AR$381,22,FALSE)</f>
        <v>11.2</v>
      </c>
      <c r="P8" s="13">
        <f>VLOOKUP(D8,[1]owssvr!$A$3:$AR$381,24,FALSE)</f>
        <v>0</v>
      </c>
      <c r="Q8" s="13">
        <f>VLOOKUP(D8,[1]owssvr!$A$3:$AR$381,25,FALSE)</f>
        <v>0</v>
      </c>
      <c r="R8" s="13"/>
      <c r="S8" s="13"/>
      <c r="T8" s="11"/>
      <c r="U8" s="14" t="str">
        <f>VLOOKUP(D8,[1]owssvr!$A$3:$AL$381,38,FALSE)</f>
        <v>most 2, wiadukty 3, pzrepusty 17</v>
      </c>
      <c r="V8" s="46"/>
      <c r="W8" s="63"/>
      <c r="X8" s="63"/>
      <c r="Y8" s="64"/>
      <c r="Z8" s="64"/>
      <c r="AA8" s="65"/>
    </row>
    <row r="9" spans="1:27" ht="30" x14ac:dyDescent="0.25">
      <c r="A9" s="18">
        <v>596</v>
      </c>
      <c r="B9" s="11"/>
      <c r="C9" s="17"/>
      <c r="D9" s="21">
        <v>183</v>
      </c>
      <c r="E9" s="11" t="str">
        <f>VLOOKUP(D9,[1]owssvr!$A$3:$AR$381,6,FALSE)</f>
        <v>Wrocław</v>
      </c>
      <c r="F9" s="11" t="str">
        <f>VLOOKUP(D9,[1]owssvr!$A$3:$AR$381,4,FALSE)</f>
        <v>G94</v>
      </c>
      <c r="G9" s="11" t="str">
        <f>VLOOKUP(D9,[1]owssvr!$A$3:$AR$381,2,FALSE)</f>
        <v>Przebudowa dk 94 na odc. Legnica - Prochowice</v>
      </c>
      <c r="H9" s="11" t="str">
        <f>VLOOKUP(D9,[1]owssvr!$A$3:$AR$381,3,FALSE)</f>
        <v>144. Przebudowa dk 94 na odc. Legnica - Prochowice</v>
      </c>
      <c r="I9" s="11"/>
      <c r="J9" s="11" t="str">
        <f>VLOOKUP(D9,[1]owssvr!$A$3:$AR$381,15,FALSE)</f>
        <v>Przygotowanie</v>
      </c>
      <c r="K9" s="12">
        <f t="shared" si="6"/>
        <v>10.8</v>
      </c>
      <c r="L9" s="12">
        <f>VLOOKUP(D9,[1]owssvr!$A$3:$AR$381,16,FALSE)</f>
        <v>0</v>
      </c>
      <c r="M9" s="12">
        <f>VLOOKUP(D9,[1]owssvr!$A$3:$AR$381,18,FALSE)</f>
        <v>0</v>
      </c>
      <c r="N9" s="12">
        <f>VLOOKUP(D9,[1]owssvr!$A$3:$AR$381,20,FALSE)</f>
        <v>0</v>
      </c>
      <c r="O9" s="12">
        <f>VLOOKUP(D9,[1]owssvr!$A$3:$AR$381,22,FALSE)</f>
        <v>10.8</v>
      </c>
      <c r="P9" s="13">
        <f>VLOOKUP(D9,[1]owssvr!$A$3:$AR$381,24,FALSE)</f>
        <v>0</v>
      </c>
      <c r="Q9" s="13">
        <f>VLOOKUP(D9,[1]owssvr!$A$3:$AR$381,25,FALSE)</f>
        <v>0</v>
      </c>
      <c r="R9" s="13"/>
      <c r="S9" s="13"/>
      <c r="T9" s="11"/>
      <c r="U9" s="14" t="str">
        <f>VLOOKUP(D9,[1]owssvr!$A$3:$AL$381,38,FALSE)</f>
        <v>mosty 3</v>
      </c>
      <c r="V9" s="46"/>
      <c r="W9" s="63"/>
      <c r="X9" s="63"/>
      <c r="Y9" s="64"/>
      <c r="Z9" s="64"/>
      <c r="AA9" s="65"/>
    </row>
    <row r="10" spans="1:27" ht="60" x14ac:dyDescent="0.25">
      <c r="A10" s="18">
        <v>597</v>
      </c>
      <c r="B10" s="11"/>
      <c r="C10" s="17"/>
      <c r="D10" s="21">
        <v>190</v>
      </c>
      <c r="E10" s="11" t="str">
        <f>VLOOKUP(D10,[1]owssvr!$A$3:$AR$381,6,FALSE)</f>
        <v>Wrocław</v>
      </c>
      <c r="F10" s="11" t="str">
        <f>VLOOKUP(D10,[1]owssvr!$A$3:$AR$381,4,FALSE)</f>
        <v>GP35</v>
      </c>
      <c r="G10" s="11" t="str">
        <f>VLOOKUP(D10,[1]owssvr!$A$3:$AR$381,2,FALSE)</f>
        <v>Budowa łącznika drogi krajowej nr 35 z autostradą A4 węzeł Strzeganowice</v>
      </c>
      <c r="H10" s="11" t="str">
        <f>VLOOKUP(D10,[1]owssvr!$A$3:$AR$381,3,FALSE)</f>
        <v>112. Budowa obwodnicy Tyńca na dr. nr 35 Etap II - budowa łącznika drogi krajowej nr 35 z autostradą A4 węzeł Strzeganowice</v>
      </c>
      <c r="I10" s="11"/>
      <c r="J10" s="11" t="str">
        <f>VLOOKUP(D10,[1]owssvr!$A$3:$AR$381,15,FALSE)</f>
        <v>Przygotowanie</v>
      </c>
      <c r="K10" s="12">
        <f t="shared" si="6"/>
        <v>3.14</v>
      </c>
      <c r="L10" s="12">
        <f>VLOOKUP(D10,[1]owssvr!$A$3:$AR$381,16,FALSE)</f>
        <v>0</v>
      </c>
      <c r="M10" s="12">
        <f>VLOOKUP(D10,[1]owssvr!$A$3:$AR$381,18,FALSE)</f>
        <v>0</v>
      </c>
      <c r="N10" s="12">
        <f>VLOOKUP(D10,[1]owssvr!$A$3:$AR$381,20,FALSE)</f>
        <v>3.14</v>
      </c>
      <c r="O10" s="12">
        <f>VLOOKUP(D10,[1]owssvr!$A$3:$AR$381,22,FALSE)</f>
        <v>0</v>
      </c>
      <c r="P10" s="13">
        <f>VLOOKUP(D10,[1]owssvr!$A$3:$AR$381,24,FALSE)</f>
        <v>0</v>
      </c>
      <c r="Q10" s="13">
        <f>VLOOKUP(D10,[1]owssvr!$A$3:$AR$381,25,FALSE)</f>
        <v>0</v>
      </c>
      <c r="R10" s="13"/>
      <c r="S10" s="13">
        <f>VLOOKUP(D10,[1]owssvr!$A$3:$AR$381,28,FALSE)</f>
        <v>0</v>
      </c>
      <c r="T10" s="11"/>
      <c r="U10" s="14" t="str">
        <f>VLOOKUP(D10,[1]owssvr!$A$3:$AL$381,38,FALSE)</f>
        <v>estakady - 2 , wiadukty - 4</v>
      </c>
      <c r="V10" s="46"/>
      <c r="W10" s="63"/>
      <c r="X10" s="63"/>
      <c r="Y10" s="64"/>
      <c r="Z10" s="64"/>
      <c r="AA10" s="65"/>
    </row>
    <row r="11" spans="1:27" ht="120" x14ac:dyDescent="0.25">
      <c r="A11" s="18">
        <v>598</v>
      </c>
      <c r="B11" s="11"/>
      <c r="C11" s="17"/>
      <c r="D11" s="21">
        <v>191</v>
      </c>
      <c r="E11" s="11" t="str">
        <f>VLOOKUP(D11,[1]owssvr!$A$3:$AR$381,6,FALSE)</f>
        <v>Wrocław</v>
      </c>
      <c r="F11" s="11" t="str">
        <f>VLOOKUP(D11,[1]owssvr!$A$3:$AR$381,4,FALSE)</f>
        <v>S3</v>
      </c>
      <c r="G11" s="11" t="str">
        <f>VLOOKUP(D11,[1]owssvr!$A$3:$AR$381,2,FALSE)</f>
        <v>1. S3 odcinek realizacyjny 1: Zadanie III - w. Bolków (bez węzła) - w. Kamienna Góra Północ (bez węzła)</v>
      </c>
      <c r="H11" s="11" t="str">
        <f>VLOOKUP(D11,[1]owssvr!$A$3:$AR$381,3,FALSE)</f>
        <v>016. Budowa drogi S3 Legnica (A4) - Lubawka, odc. Bolków - Lubawka (granica państwa)</v>
      </c>
      <c r="I11" s="11"/>
      <c r="J11" s="11" t="str">
        <f>VLOOKUP(D11,[1]owssvr!$A$3:$AR$381,15,FALSE)</f>
        <v>Przygotowanie</v>
      </c>
      <c r="K11" s="12">
        <f t="shared" si="6"/>
        <v>16.061</v>
      </c>
      <c r="L11" s="12">
        <f>VLOOKUP(D11,[1]owssvr!$A$3:$AR$381,16,FALSE)</f>
        <v>0</v>
      </c>
      <c r="M11" s="12">
        <f>VLOOKUP(D11,[1]owssvr!$A$3:$AR$381,18,FALSE)</f>
        <v>16.061</v>
      </c>
      <c r="N11" s="12">
        <f>VLOOKUP(D11,[1]owssvr!$A$3:$AR$381,20,FALSE)</f>
        <v>0</v>
      </c>
      <c r="O11" s="12">
        <f>VLOOKUP(D11,[1]owssvr!$A$3:$AR$381,22,FALSE)</f>
        <v>0</v>
      </c>
      <c r="P11" s="13">
        <f>VLOOKUP(D11,[1]owssvr!$A$3:$AR$381,24,FALSE)</f>
        <v>0</v>
      </c>
      <c r="Q11" s="13">
        <f>VLOOKUP(D11,[1]owssvr!$A$3:$AR$381,25,FALSE)</f>
        <v>0</v>
      </c>
      <c r="R11" s="13"/>
      <c r="S11" s="13"/>
      <c r="T11" s="11"/>
      <c r="U11" s="14" t="str">
        <f>VLOOKUP(D11,[1]owssvr!$A$3:$AL$381,38,FALSE)</f>
        <v>Na odcinku realizacyjny 1: Zadanie III - w. Bolków (bez węzła) - w. Kamienna Góra Północ (bez węzła) mamy 23 obiekty inżynierskie, w tym 3 mosty, 9 wiaduktów w ciągu S3, 7 wiaduktów drogowych, 2 tunele, 2 przejazdy gospodarcze</v>
      </c>
      <c r="V11" s="46"/>
      <c r="W11" s="63"/>
      <c r="X11" s="63"/>
      <c r="Y11" s="64"/>
      <c r="Z11" s="64"/>
      <c r="AA11" s="65"/>
    </row>
    <row r="12" spans="1:27" ht="105" x14ac:dyDescent="0.25">
      <c r="A12" s="18">
        <v>599</v>
      </c>
      <c r="B12" s="11"/>
      <c r="C12" s="17"/>
      <c r="D12" s="21">
        <v>271</v>
      </c>
      <c r="E12" s="11" t="str">
        <f>VLOOKUP(D12,[1]owssvr!$A$3:$AR$381,6,FALSE)</f>
        <v>Wrocław</v>
      </c>
      <c r="F12" s="11" t="str">
        <f>VLOOKUP(D12,[1]owssvr!$A$3:$AR$381,4,FALSE)</f>
        <v>S3</v>
      </c>
      <c r="G12" s="11" t="str">
        <f>VLOOKUP(D12,[1]owssvr!$A$3:$AR$381,2,FALSE)</f>
        <v>2. S3 odcinek realizacyjny 2: Zadanie IV -  w. Kamienna Góra Pólnoc ( z węzłem) - granica państwa</v>
      </c>
      <c r="H12" s="11" t="str">
        <f>VLOOKUP(D12,[1]owssvr!$A$3:$AR$381,3,FALSE)</f>
        <v>016. Budowa drogi S3 Legnica (A4) - Lubawka, odc. Bolków - Lubawka (granica państwa)</v>
      </c>
      <c r="I12" s="11"/>
      <c r="J12" s="11" t="str">
        <f>VLOOKUP(D12,[1]owssvr!$A$3:$AR$381,15,FALSE)</f>
        <v>Przygotowanie</v>
      </c>
      <c r="K12" s="12">
        <f t="shared" si="6"/>
        <v>15.316000000000001</v>
      </c>
      <c r="L12" s="12">
        <f>VLOOKUP(D12,[1]owssvr!$A$3:$AR$381,16,FALSE)</f>
        <v>0</v>
      </c>
      <c r="M12" s="12">
        <f>VLOOKUP(D12,[1]owssvr!$A$3:$AR$381,18,FALSE)</f>
        <v>15.316000000000001</v>
      </c>
      <c r="N12" s="12">
        <f>VLOOKUP(D12,[1]owssvr!$A$3:$AR$381,20,FALSE)</f>
        <v>0</v>
      </c>
      <c r="O12" s="12">
        <f>VLOOKUP(D12,[1]owssvr!$A$3:$AR$381,22,FALSE)</f>
        <v>0</v>
      </c>
      <c r="P12" s="13">
        <f>VLOOKUP(D12,[1]owssvr!$A$3:$AR$381,24,FALSE)</f>
        <v>0</v>
      </c>
      <c r="Q12" s="13">
        <f>VLOOKUP(D12,[1]owssvr!$A$3:$AR$381,25,FALSE)</f>
        <v>0</v>
      </c>
      <c r="R12" s="13"/>
      <c r="S12" s="13"/>
      <c r="T12" s="11"/>
      <c r="U12" s="14" t="str">
        <f>VLOOKUP(D12,[1]owssvr!$A$3:$AL$381,38,FALSE)</f>
        <v>W ramach odcinka realizacyjnego 2: Zadania IV przewiduje się realizację 11 obiektów inzyniersich (w tym 1 most, 6 wiaduktów drogowych, 1 wiadukt w ciągu S3, przejście dla zwierząt, 2 przejazdy gospodarcze)</v>
      </c>
      <c r="V12" s="46"/>
      <c r="W12" s="63"/>
      <c r="X12" s="63"/>
      <c r="Y12" s="64"/>
      <c r="Z12" s="64"/>
      <c r="AA12" s="65"/>
    </row>
    <row r="13" spans="1:27" ht="75" x14ac:dyDescent="0.25">
      <c r="A13" s="18">
        <v>600</v>
      </c>
      <c r="B13" s="11"/>
      <c r="C13" s="17"/>
      <c r="D13" s="21">
        <v>334</v>
      </c>
      <c r="E13" s="11" t="str">
        <f>VLOOKUP(D13,[1]owssvr!$A$3:$AR$381,6,FALSE)</f>
        <v>Wrocław</v>
      </c>
      <c r="F13" s="11" t="str">
        <f>VLOOKUP(D13,[1]owssvr!$A$3:$AR$381,4,FALSE)</f>
        <v>GP12</v>
      </c>
      <c r="G13" s="11" t="str">
        <f>VLOOKUP(D13,[1]owssvr!$A$3:$AR$381,2,FALSE)</f>
        <v>Budowa obwodnicy miasta Głogowa w ciągu drogi krajowej nr 12</v>
      </c>
      <c r="H13" s="11" t="str">
        <f>VLOOKUP(D13,[1]owssvr!$A$3:$AR$381,3,FALSE)</f>
        <v>0876. Budowa obwodnicy Głogowa</v>
      </c>
      <c r="I13" s="11"/>
      <c r="J13" s="11" t="str">
        <f>VLOOKUP(D13,[1]owssvr!$A$3:$AR$381,15,FALSE)</f>
        <v>Przygotowanie</v>
      </c>
      <c r="K13" s="12">
        <f t="shared" si="6"/>
        <v>20</v>
      </c>
      <c r="L13" s="12">
        <f>VLOOKUP(D13,[1]owssvr!$A$3:$AR$381,16,FALSE)</f>
        <v>0</v>
      </c>
      <c r="M13" s="12">
        <f>VLOOKUP(D13,[1]owssvr!$A$3:$AR$381,18,FALSE)</f>
        <v>0</v>
      </c>
      <c r="N13" s="12">
        <v>20</v>
      </c>
      <c r="O13" s="12">
        <f>VLOOKUP(D13,[1]owssvr!$A$3:$AR$381,22,FALSE)</f>
        <v>0</v>
      </c>
      <c r="P13" s="13">
        <f>VLOOKUP(D13,[1]owssvr!$A$3:$AR$381,24,FALSE)</f>
        <v>0</v>
      </c>
      <c r="Q13" s="13">
        <f>VLOOKUP(D13,[1]owssvr!$A$3:$AR$381,25,FALSE)</f>
        <v>0</v>
      </c>
      <c r="R13" s="13"/>
      <c r="S13" s="13"/>
      <c r="T13" s="11"/>
      <c r="U13" s="14" t="str">
        <f>VLOOKUP(D13,[1]owssvr!$A$3:$AL$381,38,FALSE)</f>
        <v>na obecnym etapie założono 19 obiektów inżynierskich, w tym 15 obiektów w ciągu drogi wraz z nowym mostem przez Odrę oraz 4 obiekty ponad drogą</v>
      </c>
      <c r="V13" s="46"/>
      <c r="W13" s="63"/>
      <c r="X13" s="63"/>
      <c r="Y13" s="64"/>
      <c r="Z13" s="64"/>
      <c r="AA13" s="65"/>
    </row>
    <row r="14" spans="1:27" ht="120" x14ac:dyDescent="0.25">
      <c r="A14" s="18">
        <v>601</v>
      </c>
      <c r="B14" s="11"/>
      <c r="C14" s="17"/>
      <c r="D14" s="21">
        <v>376</v>
      </c>
      <c r="E14" s="11" t="str">
        <f>VLOOKUP(D14,[1]owssvr!$A$3:$AR$381,6,FALSE)</f>
        <v>Wrocław</v>
      </c>
      <c r="F14" s="11" t="str">
        <f>VLOOKUP(D14,[1]owssvr!$A$3:$AR$381,4,FALSE)</f>
        <v>A4</v>
      </c>
      <c r="G14" s="11" t="str">
        <f>VLOOKUP(D14,[1]owssvr!$A$3:$AR$381,2,FALSE)</f>
        <v>Rozbudowa odcinków autostrady A4 Wrocław - Krzyżowa i A18 Krzyżowa - Golnice z dostosowaniem do wymaganych parametrów technczno-budowlanych dla autostrady płatnej</v>
      </c>
      <c r="H14" s="11" t="str">
        <f>VLOOKUP(D14,[1]owssvr!$A$3:$AR$381,3,FALSE)</f>
        <v>0046. Rozbudowa odc. autostrady A4 Wrocław – Krzyżowa i A18 Krzyżowa – Golnice z dost. do wymaganych parametrów tech.-bud. dla autostrady</v>
      </c>
      <c r="I14" s="11"/>
      <c r="J14" s="11" t="str">
        <f>VLOOKUP(D14,[1]owssvr!$A$3:$AR$381,15,FALSE)</f>
        <v>Przygotowanie</v>
      </c>
      <c r="K14" s="12">
        <f t="shared" si="6"/>
        <v>108.11</v>
      </c>
      <c r="L14" s="12">
        <f>VLOOKUP(D14,[1]owssvr!$A$3:$AR$381,16,FALSE)</f>
        <v>108.11</v>
      </c>
      <c r="M14" s="12">
        <f>VLOOKUP(D14,[1]owssvr!$A$3:$AR$381,18,FALSE)</f>
        <v>0</v>
      </c>
      <c r="N14" s="12">
        <f>VLOOKUP(D14,[1]owssvr!$A$3:$AR$381,20,FALSE)</f>
        <v>0</v>
      </c>
      <c r="O14" s="12">
        <f>VLOOKUP(D14,[1]owssvr!$A$3:$AR$381,22,FALSE)</f>
        <v>0</v>
      </c>
      <c r="P14" s="13">
        <f>VLOOKUP(D14,[1]owssvr!$A$3:$AR$381,24,FALSE)</f>
        <v>0</v>
      </c>
      <c r="Q14" s="13">
        <f>VLOOKUP(D14,[1]owssvr!$A$3:$AR$381,25,FALSE)</f>
        <v>0</v>
      </c>
      <c r="R14" s="13"/>
      <c r="S14" s="13">
        <f>VLOOKUP(D14,[1]owssvr!$A$3:$AR$381,28,FALSE)</f>
        <v>0</v>
      </c>
      <c r="T14" s="11"/>
      <c r="U14" s="14" t="str">
        <f>VLOOKUP(D14,[1]owssvr!$A$3:$AL$381,38,FALSE)</f>
        <v>mosty - 23, estakady - 0, PDZ - 30, wiadukty - 105, tunele, pozostałe - 59</v>
      </c>
      <c r="V14" s="46"/>
      <c r="W14" s="63"/>
      <c r="X14" s="63"/>
      <c r="Y14" s="64"/>
      <c r="Z14" s="64"/>
      <c r="AA14" s="65"/>
    </row>
    <row r="15" spans="1:27" ht="60" x14ac:dyDescent="0.25">
      <c r="A15" s="18">
        <v>602</v>
      </c>
      <c r="B15" s="11"/>
      <c r="C15" s="17"/>
      <c r="D15" s="21">
        <v>402</v>
      </c>
      <c r="E15" s="11" t="str">
        <f>VLOOKUP(D15,[1]owssvr!$A$3:$AR$381,6,FALSE)</f>
        <v>Wrocław</v>
      </c>
      <c r="F15" s="11" t="str">
        <f>VLOOKUP(D15,[1]owssvr!$A$3:$AR$381,4,FALSE)</f>
        <v>GP8</v>
      </c>
      <c r="G15" s="11" t="str">
        <f>VLOOKUP(D15,[1]owssvr!$A$3:$AR$381,2,FALSE)</f>
        <v>Odcinek I Kłodzko - Ząbkowice Śląskie</v>
      </c>
      <c r="H15" s="11" t="str">
        <f>VLOOKUP(D15,[1]owssvr!$A$3:$AR$381,3,FALSE)</f>
        <v>0835. Rozbudowa drogi krajowej nr 8 na odcinku Wrocław (Magnice) – Kłodzko wraz z budową obwodnic miejscowości</v>
      </c>
      <c r="I15" s="11"/>
      <c r="J15" s="11" t="str">
        <f>VLOOKUP(D15,[1]owssvr!$A$3:$AR$381,15,FALSE)</f>
        <v>Przygotowanie</v>
      </c>
      <c r="K15" s="12">
        <f t="shared" si="6"/>
        <v>74.5</v>
      </c>
      <c r="L15" s="12">
        <f>VLOOKUP(D15,[1]owssvr!$A$3:$AR$381,16,FALSE)</f>
        <v>0</v>
      </c>
      <c r="M15" s="12">
        <f>VLOOKUP(D15,[1]owssvr!$A$3:$AR$381,18,FALSE)</f>
        <v>0</v>
      </c>
      <c r="N15" s="12">
        <f>VLOOKUP(D15,[1]owssvr!$A$3:$AR$381,20,FALSE)</f>
        <v>74.5</v>
      </c>
      <c r="O15" s="12">
        <f>VLOOKUP(D15,[1]owssvr!$A$3:$AR$381,22,FALSE)</f>
        <v>0</v>
      </c>
      <c r="P15" s="13">
        <f>VLOOKUP(D15,[1]owssvr!$A$3:$AR$381,24,FALSE)</f>
        <v>0</v>
      </c>
      <c r="Q15" s="13">
        <f>VLOOKUP(D15,[1]owssvr!$A$3:$AR$381,25,FALSE)</f>
        <v>0</v>
      </c>
      <c r="R15" s="13"/>
      <c r="S15" s="13"/>
      <c r="T15" s="11"/>
      <c r="U15" s="14" t="str">
        <f>VLOOKUP(D15,[1]owssvr!$A$3:$AL$381,38,FALSE)</f>
        <v>1 - estakada, pozostałe obiekty - brak danych na obecnym etapie</v>
      </c>
      <c r="V15" s="46"/>
      <c r="W15" s="63"/>
      <c r="X15" s="63"/>
      <c r="Y15" s="64"/>
      <c r="Z15" s="64"/>
      <c r="AA15" s="65"/>
    </row>
    <row r="16" spans="1:27" ht="60" x14ac:dyDescent="0.25">
      <c r="A16" s="18">
        <v>603</v>
      </c>
      <c r="B16" s="11"/>
      <c r="C16" s="17"/>
      <c r="D16" s="21">
        <v>474</v>
      </c>
      <c r="E16" s="11" t="str">
        <f>VLOOKUP(D16,[1]owssvr!$A$3:$AR$381,6,FALSE)</f>
        <v>Wrocław</v>
      </c>
      <c r="F16" s="11" t="str">
        <f>VLOOKUP(D16,[1]owssvr!$A$3:$AR$381,4,FALSE)</f>
        <v>GP8</v>
      </c>
      <c r="G16" s="11" t="str">
        <f>VLOOKUP(D16,[1]owssvr!$A$3:$AR$381,2,FALSE)</f>
        <v>Odcinek II Ząbkowice Śląskie - Łagiewniki</v>
      </c>
      <c r="H16" s="11" t="str">
        <f>VLOOKUP(D16,[1]owssvr!$A$3:$AR$381,3,FALSE)</f>
        <v>0835. Rozbudowa drogi krajowej nr 8 na odcinku Wrocław (Magnice) – Kłodzko wraz z budową obwodnic miejscowości</v>
      </c>
      <c r="I16" s="11"/>
      <c r="J16" s="11" t="str">
        <f>VLOOKUP(D16,[1]owssvr!$A$3:$AR$381,15,FALSE)</f>
        <v>Przygotowanie</v>
      </c>
      <c r="K16" s="12">
        <f t="shared" si="6"/>
        <v>18</v>
      </c>
      <c r="L16" s="12">
        <f>VLOOKUP(D16,[1]owssvr!$A$3:$AR$381,16,FALSE)</f>
        <v>0</v>
      </c>
      <c r="M16" s="12">
        <f>VLOOKUP(D16,[1]owssvr!$A$3:$AR$381,18,FALSE)</f>
        <v>0</v>
      </c>
      <c r="N16" s="12">
        <v>18</v>
      </c>
      <c r="O16" s="12">
        <f>VLOOKUP(D16,[1]owssvr!$A$3:$AR$381,22,FALSE)</f>
        <v>0</v>
      </c>
      <c r="P16" s="13">
        <f>VLOOKUP(D16,[1]owssvr!$A$3:$AR$381,24,FALSE)</f>
        <v>0</v>
      </c>
      <c r="Q16" s="13">
        <f>VLOOKUP(D16,[1]owssvr!$A$3:$AR$381,25,FALSE)</f>
        <v>0</v>
      </c>
      <c r="R16" s="13"/>
      <c r="S16" s="13"/>
      <c r="T16" s="11"/>
      <c r="U16" s="14" t="str">
        <f>VLOOKUP(D16,[1]owssvr!$A$3:$AL$381,38,FALSE)</f>
        <v>brak danych na obecnym etapie</v>
      </c>
      <c r="V16" s="46"/>
      <c r="W16" s="63"/>
      <c r="X16" s="63"/>
      <c r="Y16" s="64"/>
      <c r="Z16" s="64"/>
      <c r="AA16" s="65"/>
    </row>
    <row r="17" spans="1:27" ht="60" x14ac:dyDescent="0.25">
      <c r="A17" s="18">
        <v>604</v>
      </c>
      <c r="B17" s="11"/>
      <c r="C17" s="17"/>
      <c r="D17" s="21">
        <v>475</v>
      </c>
      <c r="E17" s="11" t="str">
        <f>VLOOKUP(D17,[1]owssvr!$A$3:$AR$381,6,FALSE)</f>
        <v>Wrocław</v>
      </c>
      <c r="F17" s="11" t="str">
        <f>VLOOKUP(D17,[1]owssvr!$A$3:$AR$381,4,FALSE)</f>
        <v>GP8</v>
      </c>
      <c r="G17" s="11" t="str">
        <f>VLOOKUP(D17,[1]owssvr!$A$3:$AR$381,2,FALSE)</f>
        <v>Odcinek III Łagiewniki - Wrocław (Magnice) wraz z obejściami miejscowości</v>
      </c>
      <c r="H17" s="11" t="str">
        <f>VLOOKUP(D17,[1]owssvr!$A$3:$AR$381,3,FALSE)</f>
        <v>0835. Rozbudowa drogi krajowej nr 8 na odcinku Wrocław (Magnice) – Kłodzko wraz z budową obwodnic miejscowości</v>
      </c>
      <c r="I17" s="11"/>
      <c r="J17" s="11" t="str">
        <f>VLOOKUP(D17,[1]owssvr!$A$3:$AR$381,15,FALSE)</f>
        <v>Przygotowanie</v>
      </c>
      <c r="K17" s="12">
        <f t="shared" si="6"/>
        <v>29</v>
      </c>
      <c r="L17" s="12">
        <f>VLOOKUP(D17,[1]owssvr!$A$3:$AR$381,16,FALSE)</f>
        <v>0</v>
      </c>
      <c r="M17" s="12">
        <f>VLOOKUP(D17,[1]owssvr!$A$3:$AR$381,18,FALSE)</f>
        <v>0</v>
      </c>
      <c r="N17" s="12">
        <v>29</v>
      </c>
      <c r="O17" s="12">
        <f>VLOOKUP(D17,[1]owssvr!$A$3:$AR$381,22,FALSE)</f>
        <v>0</v>
      </c>
      <c r="P17" s="13">
        <f>VLOOKUP(D17,[1]owssvr!$A$3:$AR$381,24,FALSE)</f>
        <v>0</v>
      </c>
      <c r="Q17" s="13">
        <f>VLOOKUP(D17,[1]owssvr!$A$3:$AR$381,25,FALSE)</f>
        <v>0</v>
      </c>
      <c r="R17" s="13"/>
      <c r="S17" s="13"/>
      <c r="T17" s="11"/>
      <c r="U17" s="14" t="str">
        <f>VLOOKUP(D17,[1]owssvr!$A$3:$AL$381,38,FALSE)</f>
        <v>brak danych na obecnym etapie</v>
      </c>
      <c r="V17" s="46"/>
      <c r="W17" s="63"/>
      <c r="X17" s="63"/>
      <c r="Y17" s="64"/>
      <c r="Z17" s="64"/>
      <c r="AA17" s="65"/>
    </row>
    <row r="18" spans="1:27" ht="135" x14ac:dyDescent="0.25">
      <c r="A18" s="18">
        <v>605</v>
      </c>
      <c r="B18" s="11">
        <v>380</v>
      </c>
      <c r="C18" s="20">
        <v>272</v>
      </c>
      <c r="D18" s="21">
        <f>VLOOKUP(C18,[2]MŁK!$B$3:$AO$107,2,FALSE)</f>
        <v>113</v>
      </c>
      <c r="E18" s="11" t="s">
        <v>655</v>
      </c>
      <c r="F18" s="11" t="s">
        <v>451</v>
      </c>
      <c r="G18" s="11" t="s">
        <v>869</v>
      </c>
      <c r="H18" s="11" t="s">
        <v>870</v>
      </c>
      <c r="I18" s="11" t="s">
        <v>1670</v>
      </c>
      <c r="J18" s="11" t="s">
        <v>1726</v>
      </c>
      <c r="K18" s="12">
        <f t="shared" si="6"/>
        <v>14.942</v>
      </c>
      <c r="L18" s="12">
        <v>0</v>
      </c>
      <c r="M18" s="12">
        <v>14.942</v>
      </c>
      <c r="N18" s="12">
        <v>0</v>
      </c>
      <c r="O18" s="12">
        <v>0</v>
      </c>
      <c r="P18" s="13" t="s">
        <v>1588</v>
      </c>
      <c r="Q18" s="13" t="s">
        <v>1588</v>
      </c>
      <c r="R18" s="13"/>
      <c r="S18" s="13"/>
      <c r="T18" s="11" t="s">
        <v>1737</v>
      </c>
      <c r="U18" s="14" t="s">
        <v>1781</v>
      </c>
      <c r="V18" s="47" t="s">
        <v>1688</v>
      </c>
      <c r="W18" s="63"/>
      <c r="X18" s="63"/>
      <c r="Y18" s="64"/>
      <c r="Z18" s="64"/>
      <c r="AA18" s="65"/>
    </row>
    <row r="19" spans="1:27" ht="135" x14ac:dyDescent="0.25">
      <c r="A19" s="18">
        <v>606</v>
      </c>
      <c r="B19" s="11">
        <v>384</v>
      </c>
      <c r="C19" s="20">
        <v>277</v>
      </c>
      <c r="D19" s="21">
        <f>VLOOKUP(C19,[2]MŁK!$B$3:$AO$107,2,FALSE)</f>
        <v>172</v>
      </c>
      <c r="E19" s="11" t="s">
        <v>655</v>
      </c>
      <c r="F19" s="11" t="s">
        <v>451</v>
      </c>
      <c r="G19" s="11" t="s">
        <v>869</v>
      </c>
      <c r="H19" s="11" t="s">
        <v>1782</v>
      </c>
      <c r="I19" s="11" t="s">
        <v>1783</v>
      </c>
      <c r="J19" s="11" t="s">
        <v>1726</v>
      </c>
      <c r="K19" s="12">
        <f t="shared" si="6"/>
        <v>19.292000000000002</v>
      </c>
      <c r="L19" s="12">
        <v>0</v>
      </c>
      <c r="M19" s="12">
        <v>19.292000000000002</v>
      </c>
      <c r="N19" s="12">
        <v>0</v>
      </c>
      <c r="O19" s="12">
        <v>0</v>
      </c>
      <c r="P19" s="13" t="s">
        <v>1555</v>
      </c>
      <c r="Q19" s="13" t="s">
        <v>1555</v>
      </c>
      <c r="R19" s="13"/>
      <c r="S19" s="13"/>
      <c r="T19" s="11" t="s">
        <v>1737</v>
      </c>
      <c r="U19" s="14" t="s">
        <v>1693</v>
      </c>
      <c r="V19" s="47" t="s">
        <v>1784</v>
      </c>
      <c r="W19" s="63"/>
      <c r="X19" s="63"/>
      <c r="Y19" s="64"/>
      <c r="Z19" s="64"/>
      <c r="AA19" s="65"/>
    </row>
    <row r="20" spans="1:27" ht="135" x14ac:dyDescent="0.25">
      <c r="A20" s="18">
        <v>607</v>
      </c>
      <c r="B20" s="11">
        <v>381</v>
      </c>
      <c r="C20" s="20">
        <v>276</v>
      </c>
      <c r="D20" s="21">
        <f>VLOOKUP(C20,[2]MŁK!$B$3:$AO$107,2,FALSE)</f>
        <v>127</v>
      </c>
      <c r="E20" s="11" t="s">
        <v>655</v>
      </c>
      <c r="F20" s="11" t="s">
        <v>451</v>
      </c>
      <c r="G20" s="11" t="s">
        <v>869</v>
      </c>
      <c r="H20" s="11" t="s">
        <v>871</v>
      </c>
      <c r="I20" s="11" t="s">
        <v>1671</v>
      </c>
      <c r="J20" s="11" t="s">
        <v>1726</v>
      </c>
      <c r="K20" s="12">
        <f t="shared" si="6"/>
        <v>13.8</v>
      </c>
      <c r="L20" s="12">
        <v>0</v>
      </c>
      <c r="M20" s="12">
        <v>13.8</v>
      </c>
      <c r="N20" s="12">
        <v>0</v>
      </c>
      <c r="O20" s="12">
        <v>0</v>
      </c>
      <c r="P20" s="13" t="s">
        <v>1590</v>
      </c>
      <c r="Q20" s="13" t="s">
        <v>1590</v>
      </c>
      <c r="R20" s="13"/>
      <c r="S20" s="13"/>
      <c r="T20" s="11" t="s">
        <v>1737</v>
      </c>
      <c r="U20" s="14" t="s">
        <v>1785</v>
      </c>
      <c r="V20" s="47" t="s">
        <v>1786</v>
      </c>
      <c r="W20" s="63"/>
      <c r="X20" s="63"/>
      <c r="Y20" s="64"/>
      <c r="Z20" s="64"/>
      <c r="AA20" s="65"/>
    </row>
    <row r="21" spans="1:27" ht="135" x14ac:dyDescent="0.25">
      <c r="A21" s="18">
        <v>608</v>
      </c>
      <c r="B21" s="11"/>
      <c r="C21" s="20">
        <v>305</v>
      </c>
      <c r="D21" s="21">
        <f>VLOOKUP(C21,[2]MŁK!$B$3:$AO$107,2,FALSE)</f>
        <v>315</v>
      </c>
      <c r="E21" s="11" t="s">
        <v>655</v>
      </c>
      <c r="F21" s="11" t="s">
        <v>546</v>
      </c>
      <c r="G21" s="11" t="s">
        <v>1715</v>
      </c>
      <c r="H21" s="11" t="s">
        <v>1716</v>
      </c>
      <c r="I21" s="11" t="s">
        <v>1733</v>
      </c>
      <c r="J21" s="11" t="s">
        <v>1726</v>
      </c>
      <c r="K21" s="12">
        <f t="shared" si="6"/>
        <v>11.273999999999999</v>
      </c>
      <c r="L21" s="12">
        <v>0</v>
      </c>
      <c r="M21" s="12">
        <v>11.273999999999999</v>
      </c>
      <c r="N21" s="12">
        <v>0</v>
      </c>
      <c r="O21" s="12">
        <v>0</v>
      </c>
      <c r="P21" s="13" t="s">
        <v>1739</v>
      </c>
      <c r="Q21" s="13" t="s">
        <v>1739</v>
      </c>
      <c r="R21" s="13"/>
      <c r="S21" s="13"/>
      <c r="T21" s="11">
        <v>0</v>
      </c>
      <c r="U21" s="14">
        <v>9</v>
      </c>
      <c r="V21" s="46" t="s">
        <v>1717</v>
      </c>
      <c r="W21" s="63"/>
      <c r="X21" s="63"/>
      <c r="Y21" s="64"/>
      <c r="Z21" s="64"/>
      <c r="AA21" s="65"/>
    </row>
    <row r="22" spans="1:27" ht="360" x14ac:dyDescent="0.25">
      <c r="A22" s="18">
        <v>609</v>
      </c>
      <c r="B22" s="11"/>
      <c r="C22" s="20">
        <v>308</v>
      </c>
      <c r="D22" s="21">
        <f>VLOOKUP(C22,[2]MŁK!$B$3:$AO$107,2,FALSE)</f>
        <v>162</v>
      </c>
      <c r="E22" s="11" t="s">
        <v>655</v>
      </c>
      <c r="F22" s="11" t="s">
        <v>546</v>
      </c>
      <c r="G22" s="11" t="s">
        <v>1718</v>
      </c>
      <c r="H22" s="11" t="s">
        <v>1719</v>
      </c>
      <c r="I22" s="11" t="s">
        <v>1734</v>
      </c>
      <c r="J22" s="11" t="s">
        <v>1726</v>
      </c>
      <c r="K22" s="12">
        <f t="shared" si="6"/>
        <v>22.617999999999999</v>
      </c>
      <c r="L22" s="12">
        <v>0</v>
      </c>
      <c r="M22" s="12">
        <v>22.617999999999999</v>
      </c>
      <c r="N22" s="12">
        <v>0</v>
      </c>
      <c r="O22" s="12">
        <v>0</v>
      </c>
      <c r="P22" s="13" t="s">
        <v>1740</v>
      </c>
      <c r="Q22" s="72" t="s">
        <v>1740</v>
      </c>
      <c r="R22" s="13"/>
      <c r="S22" s="13"/>
      <c r="T22" s="11">
        <v>0</v>
      </c>
      <c r="U22" s="73">
        <v>33</v>
      </c>
      <c r="V22" s="74" t="s">
        <v>1775</v>
      </c>
      <c r="W22" s="73" t="s">
        <v>1776</v>
      </c>
      <c r="X22" s="73" t="s">
        <v>1777</v>
      </c>
      <c r="Y22" s="74" t="s">
        <v>1778</v>
      </c>
      <c r="Z22" s="74" t="s">
        <v>1779</v>
      </c>
      <c r="AA22" s="75" t="s">
        <v>1780</v>
      </c>
    </row>
    <row r="23" spans="1:27" ht="195" x14ac:dyDescent="0.25">
      <c r="A23" s="18">
        <v>610</v>
      </c>
      <c r="B23" s="11"/>
      <c r="C23" s="20">
        <v>335</v>
      </c>
      <c r="D23" s="21">
        <f>VLOOKUP(C23,[2]MŁK!$B$3:$AO$107,2,FALSE)</f>
        <v>270</v>
      </c>
      <c r="E23" s="11" t="s">
        <v>655</v>
      </c>
      <c r="F23" s="11" t="s">
        <v>546</v>
      </c>
      <c r="G23" s="11" t="s">
        <v>1720</v>
      </c>
      <c r="H23" s="11" t="s">
        <v>1721</v>
      </c>
      <c r="I23" s="11" t="s">
        <v>1735</v>
      </c>
      <c r="J23" s="11" t="s">
        <v>1726</v>
      </c>
      <c r="K23" s="12">
        <f t="shared" si="6"/>
        <v>16.105</v>
      </c>
      <c r="L23" s="12">
        <v>0</v>
      </c>
      <c r="M23" s="12">
        <v>16.105</v>
      </c>
      <c r="N23" s="12">
        <v>0</v>
      </c>
      <c r="O23" s="12">
        <v>0</v>
      </c>
      <c r="P23" s="13" t="s">
        <v>1741</v>
      </c>
      <c r="Q23" s="13" t="s">
        <v>1741</v>
      </c>
      <c r="R23" s="13"/>
      <c r="S23" s="13"/>
      <c r="T23" s="11" t="s">
        <v>1742</v>
      </c>
      <c r="U23" s="14" t="s">
        <v>1697</v>
      </c>
      <c r="V23" s="46" t="s">
        <v>1722</v>
      </c>
      <c r="W23" s="63"/>
      <c r="X23" s="63"/>
      <c r="Y23" s="64"/>
      <c r="Z23" s="64"/>
      <c r="AA23" s="65"/>
    </row>
    <row r="24" spans="1:27" ht="120" x14ac:dyDescent="0.25">
      <c r="A24" s="18">
        <v>611</v>
      </c>
      <c r="B24" s="11"/>
      <c r="C24" s="20">
        <v>337</v>
      </c>
      <c r="D24" s="21">
        <f>VLOOKUP(C24,[2]MŁK!$B$3:$AO$107,2,FALSE)</f>
        <v>180</v>
      </c>
      <c r="E24" s="11" t="s">
        <v>655</v>
      </c>
      <c r="F24" s="11" t="s">
        <v>546</v>
      </c>
      <c r="G24" s="11" t="s">
        <v>1723</v>
      </c>
      <c r="H24" s="11" t="s">
        <v>1724</v>
      </c>
      <c r="I24" s="11" t="s">
        <v>1736</v>
      </c>
      <c r="J24" s="11" t="s">
        <v>1726</v>
      </c>
      <c r="K24" s="12">
        <f t="shared" si="6"/>
        <v>19.73</v>
      </c>
      <c r="L24" s="12">
        <v>0</v>
      </c>
      <c r="M24" s="12">
        <v>19.73</v>
      </c>
      <c r="N24" s="12">
        <v>0</v>
      </c>
      <c r="O24" s="12">
        <v>0</v>
      </c>
      <c r="P24" s="13" t="s">
        <v>1743</v>
      </c>
      <c r="Q24" s="13" t="s">
        <v>1743</v>
      </c>
      <c r="R24" s="13"/>
      <c r="S24" s="13"/>
      <c r="T24" s="11" t="s">
        <v>1742</v>
      </c>
      <c r="U24" s="14" t="s">
        <v>1744</v>
      </c>
      <c r="V24" s="46" t="s">
        <v>1725</v>
      </c>
      <c r="W24" s="63"/>
      <c r="X24" s="63"/>
      <c r="Y24" s="64"/>
      <c r="Z24" s="64"/>
      <c r="AA24" s="65"/>
    </row>
    <row r="25" spans="1:27" ht="180" x14ac:dyDescent="0.25">
      <c r="A25" s="18">
        <v>612</v>
      </c>
      <c r="B25" s="11"/>
      <c r="C25" s="20">
        <v>296</v>
      </c>
      <c r="D25" s="21">
        <f>VLOOKUP(C25,[2]MŁK!$B$3:$AO$107,2,FALSE)</f>
        <v>165</v>
      </c>
      <c r="E25" s="11" t="s">
        <v>655</v>
      </c>
      <c r="F25" s="11" t="s">
        <v>546</v>
      </c>
      <c r="G25" s="11" t="s">
        <v>1712</v>
      </c>
      <c r="H25" s="11" t="s">
        <v>1713</v>
      </c>
      <c r="I25" s="11" t="s">
        <v>1732</v>
      </c>
      <c r="J25" s="11" t="s">
        <v>1726</v>
      </c>
      <c r="K25" s="12">
        <f t="shared" si="6"/>
        <v>14.378</v>
      </c>
      <c r="L25" s="12">
        <v>0</v>
      </c>
      <c r="M25" s="12">
        <v>14.378</v>
      </c>
      <c r="N25" s="12">
        <v>0</v>
      </c>
      <c r="O25" s="12">
        <v>0</v>
      </c>
      <c r="P25" s="13" t="s">
        <v>1559</v>
      </c>
      <c r="Q25" s="13" t="s">
        <v>1738</v>
      </c>
      <c r="R25" s="13"/>
      <c r="S25" s="13"/>
      <c r="T25" s="11">
        <v>0</v>
      </c>
      <c r="U25" s="14">
        <v>25</v>
      </c>
      <c r="V25" s="46" t="s">
        <v>1714</v>
      </c>
      <c r="W25" s="63"/>
      <c r="X25" s="63"/>
      <c r="Y25" s="64"/>
      <c r="Z25" s="64"/>
      <c r="AA25" s="65"/>
    </row>
    <row r="26" spans="1:27" ht="180" x14ac:dyDescent="0.25">
      <c r="A26" s="18">
        <v>613</v>
      </c>
      <c r="B26" s="11"/>
      <c r="C26" s="17">
        <v>374</v>
      </c>
      <c r="D26" s="21">
        <f>VLOOKUP(C26,[2]MŁK!$B$3:$AO$107,2,FALSE)</f>
        <v>126</v>
      </c>
      <c r="E26" s="11" t="s">
        <v>655</v>
      </c>
      <c r="F26" s="11" t="s">
        <v>1745</v>
      </c>
      <c r="G26" s="11" t="s">
        <v>1746</v>
      </c>
      <c r="H26" s="11" t="s">
        <v>1729</v>
      </c>
      <c r="I26" s="11" t="s">
        <v>1730</v>
      </c>
      <c r="J26" s="11" t="s">
        <v>1726</v>
      </c>
      <c r="K26" s="12">
        <f t="shared" si="6"/>
        <v>5.7</v>
      </c>
      <c r="L26" s="12">
        <v>0</v>
      </c>
      <c r="M26" s="12">
        <v>0</v>
      </c>
      <c r="N26" s="12">
        <v>5.7</v>
      </c>
      <c r="O26" s="12">
        <v>0</v>
      </c>
      <c r="P26" s="13">
        <v>42718</v>
      </c>
      <c r="Q26" s="13" t="s">
        <v>1747</v>
      </c>
      <c r="R26" s="13"/>
      <c r="S26" s="13">
        <v>0</v>
      </c>
      <c r="T26" s="11">
        <v>0</v>
      </c>
      <c r="U26" s="14" t="s">
        <v>1689</v>
      </c>
      <c r="V26" s="46"/>
      <c r="W26" s="63"/>
      <c r="X26" s="63"/>
      <c r="Y26" s="64"/>
      <c r="Z26" s="64"/>
      <c r="AA26" s="65"/>
    </row>
    <row r="27" spans="1:27" ht="90" x14ac:dyDescent="0.25">
      <c r="A27" s="18">
        <v>614</v>
      </c>
      <c r="B27" s="22">
        <v>183</v>
      </c>
      <c r="C27" s="20">
        <v>154</v>
      </c>
      <c r="D27" s="21">
        <v>0</v>
      </c>
      <c r="E27" s="11" t="s">
        <v>655</v>
      </c>
      <c r="F27" s="11" t="s">
        <v>182</v>
      </c>
      <c r="G27" s="11" t="s">
        <v>667</v>
      </c>
      <c r="H27" s="11" t="s">
        <v>668</v>
      </c>
      <c r="I27" s="11" t="s">
        <v>1219</v>
      </c>
      <c r="J27" s="11" t="s">
        <v>1727</v>
      </c>
      <c r="K27" s="12">
        <f t="shared" si="6"/>
        <v>22</v>
      </c>
      <c r="L27" s="12">
        <v>22</v>
      </c>
      <c r="M27" s="12">
        <v>0</v>
      </c>
      <c r="N27" s="12">
        <v>0</v>
      </c>
      <c r="O27" s="12">
        <v>0</v>
      </c>
      <c r="P27" s="13">
        <v>39030</v>
      </c>
      <c r="Q27" s="13">
        <v>39182</v>
      </c>
      <c r="R27" s="13">
        <v>40039</v>
      </c>
      <c r="S27" s="13"/>
      <c r="T27" s="11"/>
      <c r="U27" s="14" t="s">
        <v>1690</v>
      </c>
      <c r="V27" s="46" t="s">
        <v>1678</v>
      </c>
      <c r="W27" s="63"/>
      <c r="X27" s="63"/>
      <c r="Y27" s="64"/>
      <c r="Z27" s="64"/>
      <c r="AA27" s="65"/>
    </row>
    <row r="28" spans="1:27" ht="105" x14ac:dyDescent="0.25">
      <c r="A28" s="18">
        <v>615</v>
      </c>
      <c r="B28" s="19">
        <v>184</v>
      </c>
      <c r="C28" s="20">
        <v>155</v>
      </c>
      <c r="D28" s="21">
        <v>0</v>
      </c>
      <c r="E28" s="11" t="s">
        <v>655</v>
      </c>
      <c r="F28" s="11" t="s">
        <v>182</v>
      </c>
      <c r="G28" s="11" t="s">
        <v>667</v>
      </c>
      <c r="H28" s="11" t="s">
        <v>669</v>
      </c>
      <c r="I28" s="11" t="s">
        <v>1221</v>
      </c>
      <c r="J28" s="11" t="s">
        <v>1727</v>
      </c>
      <c r="K28" s="12">
        <f t="shared" si="6"/>
        <v>29.4</v>
      </c>
      <c r="L28" s="12">
        <v>29.4</v>
      </c>
      <c r="M28" s="12">
        <v>0</v>
      </c>
      <c r="N28" s="12">
        <v>0</v>
      </c>
      <c r="O28" s="12">
        <v>0</v>
      </c>
      <c r="P28" s="13">
        <v>39030</v>
      </c>
      <c r="Q28" s="13">
        <v>39182</v>
      </c>
      <c r="R28" s="13">
        <v>40039</v>
      </c>
      <c r="S28" s="13"/>
      <c r="T28" s="11"/>
      <c r="U28" s="14" t="e">
        <v>#N/A</v>
      </c>
      <c r="V28" s="46" t="s">
        <v>1679</v>
      </c>
      <c r="W28" s="63"/>
      <c r="X28" s="63"/>
      <c r="Y28" s="64"/>
      <c r="Z28" s="64"/>
      <c r="AA28" s="65"/>
    </row>
    <row r="29" spans="1:27" ht="75" x14ac:dyDescent="0.25">
      <c r="A29" s="18">
        <v>616</v>
      </c>
      <c r="B29" s="19">
        <v>121</v>
      </c>
      <c r="C29" s="20">
        <v>149</v>
      </c>
      <c r="D29" s="21">
        <v>0</v>
      </c>
      <c r="E29" s="11" t="s">
        <v>655</v>
      </c>
      <c r="F29" s="11" t="s">
        <v>652</v>
      </c>
      <c r="G29" s="11" t="s">
        <v>653</v>
      </c>
      <c r="H29" s="11" t="s">
        <v>660</v>
      </c>
      <c r="I29" s="11" t="s">
        <v>1104</v>
      </c>
      <c r="J29" s="11" t="s">
        <v>1727</v>
      </c>
      <c r="K29" s="12">
        <f t="shared" si="6"/>
        <v>1.786</v>
      </c>
      <c r="L29" s="12">
        <v>1.786</v>
      </c>
      <c r="M29" s="12">
        <v>0</v>
      </c>
      <c r="N29" s="12">
        <v>0</v>
      </c>
      <c r="O29" s="12">
        <v>0</v>
      </c>
      <c r="P29" s="13">
        <v>39588</v>
      </c>
      <c r="Q29" s="13">
        <v>39588</v>
      </c>
      <c r="R29" s="13">
        <v>40786</v>
      </c>
      <c r="S29" s="13"/>
      <c r="T29" s="11"/>
      <c r="U29" s="14" t="s">
        <v>1695</v>
      </c>
      <c r="V29" s="46" t="s">
        <v>1684</v>
      </c>
      <c r="W29" s="63"/>
      <c r="X29" s="63"/>
      <c r="Y29" s="64"/>
      <c r="Z29" s="64"/>
      <c r="AA29" s="65"/>
    </row>
    <row r="30" spans="1:27" ht="60" x14ac:dyDescent="0.25">
      <c r="A30" s="18">
        <v>617</v>
      </c>
      <c r="B30" s="19">
        <v>200</v>
      </c>
      <c r="C30" s="20">
        <v>152</v>
      </c>
      <c r="D30" s="21">
        <v>0</v>
      </c>
      <c r="E30" s="11" t="s">
        <v>655</v>
      </c>
      <c r="F30" s="11" t="s">
        <v>232</v>
      </c>
      <c r="G30" s="11" t="s">
        <v>818</v>
      </c>
      <c r="H30" s="11" t="s">
        <v>824</v>
      </c>
      <c r="I30" s="11" t="s">
        <v>1253</v>
      </c>
      <c r="J30" s="11" t="s">
        <v>1727</v>
      </c>
      <c r="K30" s="12">
        <f t="shared" si="6"/>
        <v>6.4290000000000003</v>
      </c>
      <c r="L30" s="12">
        <v>0</v>
      </c>
      <c r="M30" s="12">
        <v>0</v>
      </c>
      <c r="N30" s="12">
        <v>6.4290000000000003</v>
      </c>
      <c r="O30" s="12">
        <v>0</v>
      </c>
      <c r="P30" s="13">
        <v>39666</v>
      </c>
      <c r="Q30" s="13">
        <v>39686</v>
      </c>
      <c r="R30" s="13">
        <v>40274</v>
      </c>
      <c r="S30" s="13"/>
      <c r="T30" s="11"/>
      <c r="U30" s="14" t="e">
        <v>#N/A</v>
      </c>
      <c r="V30" s="46">
        <v>0</v>
      </c>
      <c r="W30" s="63"/>
      <c r="X30" s="63"/>
      <c r="Y30" s="64"/>
      <c r="Z30" s="64"/>
      <c r="AA30" s="65"/>
    </row>
    <row r="31" spans="1:27" ht="90" x14ac:dyDescent="0.25">
      <c r="A31" s="18">
        <v>618</v>
      </c>
      <c r="B31" s="22">
        <v>149</v>
      </c>
      <c r="C31" s="20">
        <v>148</v>
      </c>
      <c r="D31" s="21">
        <v>0</v>
      </c>
      <c r="E31" s="11" t="s">
        <v>655</v>
      </c>
      <c r="F31" s="11" t="s">
        <v>652</v>
      </c>
      <c r="G31" s="11" t="s">
        <v>653</v>
      </c>
      <c r="H31" s="11" t="s">
        <v>666</v>
      </c>
      <c r="I31" s="11" t="s">
        <v>1154</v>
      </c>
      <c r="J31" s="11" t="s">
        <v>1727</v>
      </c>
      <c r="K31" s="12">
        <f t="shared" si="6"/>
        <v>14.385000000000002</v>
      </c>
      <c r="L31" s="12">
        <v>7.1</v>
      </c>
      <c r="M31" s="12">
        <v>4.7960000000000003</v>
      </c>
      <c r="N31" s="12">
        <v>2.4889999999999999</v>
      </c>
      <c r="O31" s="12">
        <v>0</v>
      </c>
      <c r="P31" s="13">
        <v>39727</v>
      </c>
      <c r="Q31" s="13">
        <v>39727</v>
      </c>
      <c r="R31" s="13" t="s">
        <v>1699</v>
      </c>
      <c r="S31" s="13"/>
      <c r="T31" s="11" t="s">
        <v>1700</v>
      </c>
      <c r="U31" s="14" t="e">
        <v>#N/A</v>
      </c>
      <c r="V31" s="46" t="s">
        <v>1680</v>
      </c>
      <c r="W31" s="63"/>
      <c r="X31" s="63"/>
      <c r="Y31" s="64"/>
      <c r="Z31" s="64"/>
      <c r="AA31" s="65"/>
    </row>
    <row r="32" spans="1:27" ht="75" x14ac:dyDescent="0.25">
      <c r="A32" s="18">
        <v>619</v>
      </c>
      <c r="B32" s="22">
        <v>167</v>
      </c>
      <c r="C32" s="20">
        <v>151</v>
      </c>
      <c r="D32" s="21">
        <v>0</v>
      </c>
      <c r="E32" s="11" t="s">
        <v>655</v>
      </c>
      <c r="F32" s="11" t="s">
        <v>232</v>
      </c>
      <c r="G32" s="11" t="s">
        <v>818</v>
      </c>
      <c r="H32" s="11" t="s">
        <v>819</v>
      </c>
      <c r="I32" s="11" t="s">
        <v>1187</v>
      </c>
      <c r="J32" s="11" t="s">
        <v>1727</v>
      </c>
      <c r="K32" s="12">
        <f t="shared" si="6"/>
        <v>17.510999999999999</v>
      </c>
      <c r="L32" s="12">
        <v>0</v>
      </c>
      <c r="M32" s="12">
        <v>0</v>
      </c>
      <c r="N32" s="12">
        <v>17.510999999999999</v>
      </c>
      <c r="O32" s="12">
        <v>0</v>
      </c>
      <c r="P32" s="13">
        <v>39772</v>
      </c>
      <c r="Q32" s="13">
        <v>39790</v>
      </c>
      <c r="R32" s="13">
        <v>40627</v>
      </c>
      <c r="S32" s="13"/>
      <c r="T32" s="11" t="s">
        <v>779</v>
      </c>
      <c r="U32" s="14" t="s">
        <v>1692</v>
      </c>
      <c r="V32" s="46" t="s">
        <v>1682</v>
      </c>
      <c r="W32" s="63"/>
      <c r="X32" s="63"/>
      <c r="Y32" s="64"/>
      <c r="Z32" s="64"/>
      <c r="AA32" s="65"/>
    </row>
    <row r="33" spans="1:27" ht="120" x14ac:dyDescent="0.25">
      <c r="A33" s="18">
        <v>620</v>
      </c>
      <c r="B33" s="22">
        <v>123</v>
      </c>
      <c r="C33" s="20">
        <v>150</v>
      </c>
      <c r="D33" s="21">
        <v>0</v>
      </c>
      <c r="E33" s="11" t="s">
        <v>655</v>
      </c>
      <c r="F33" s="11" t="s">
        <v>652</v>
      </c>
      <c r="G33" s="11" t="s">
        <v>653</v>
      </c>
      <c r="H33" s="11" t="s">
        <v>1704</v>
      </c>
      <c r="I33" s="11" t="s">
        <v>1703</v>
      </c>
      <c r="J33" s="11" t="s">
        <v>1727</v>
      </c>
      <c r="K33" s="12">
        <f t="shared" si="6"/>
        <v>19.241999999999997</v>
      </c>
      <c r="L33" s="12">
        <v>13.083</v>
      </c>
      <c r="M33" s="12">
        <v>0.498</v>
      </c>
      <c r="N33" s="12">
        <v>5.6609999999999996</v>
      </c>
      <c r="O33" s="12">
        <v>0</v>
      </c>
      <c r="P33" s="13">
        <v>39743</v>
      </c>
      <c r="Q33" s="13">
        <v>39829</v>
      </c>
      <c r="R33" s="13" t="s">
        <v>1702</v>
      </c>
      <c r="S33" s="13"/>
      <c r="T33" s="11" t="s">
        <v>1701</v>
      </c>
      <c r="U33" s="14" t="e">
        <v>#N/A</v>
      </c>
      <c r="V33" s="46" t="s">
        <v>1685</v>
      </c>
      <c r="W33" s="63"/>
      <c r="X33" s="63"/>
      <c r="Y33" s="64"/>
      <c r="Z33" s="64"/>
      <c r="AA33" s="65"/>
    </row>
    <row r="34" spans="1:27" ht="60" x14ac:dyDescent="0.25">
      <c r="A34" s="18">
        <v>621</v>
      </c>
      <c r="B34" s="19">
        <v>168</v>
      </c>
      <c r="C34" s="20">
        <v>153</v>
      </c>
      <c r="D34" s="21">
        <v>0</v>
      </c>
      <c r="E34" s="11" t="s">
        <v>655</v>
      </c>
      <c r="F34" s="11" t="s">
        <v>232</v>
      </c>
      <c r="G34" s="11" t="s">
        <v>820</v>
      </c>
      <c r="H34" s="11" t="s">
        <v>821</v>
      </c>
      <c r="I34" s="11" t="s">
        <v>1189</v>
      </c>
      <c r="J34" s="11" t="s">
        <v>1727</v>
      </c>
      <c r="K34" s="12">
        <f t="shared" si="6"/>
        <v>4.9409999999999998</v>
      </c>
      <c r="L34" s="12">
        <v>0</v>
      </c>
      <c r="M34" s="12">
        <v>0</v>
      </c>
      <c r="N34" s="12">
        <v>4.9409999999999998</v>
      </c>
      <c r="O34" s="12">
        <v>0</v>
      </c>
      <c r="P34" s="13">
        <v>39912</v>
      </c>
      <c r="Q34" s="13">
        <v>39937</v>
      </c>
      <c r="R34" s="13">
        <v>40599</v>
      </c>
      <c r="S34" s="13"/>
      <c r="T34" s="11" t="s">
        <v>780</v>
      </c>
      <c r="U34" s="14" t="s">
        <v>1691</v>
      </c>
      <c r="V34" s="46" t="s">
        <v>1681</v>
      </c>
      <c r="W34" s="63"/>
      <c r="X34" s="63"/>
      <c r="Y34" s="64"/>
      <c r="Z34" s="64"/>
      <c r="AA34" s="65"/>
    </row>
    <row r="35" spans="1:27" ht="60" x14ac:dyDescent="0.25">
      <c r="A35" s="18">
        <v>622</v>
      </c>
      <c r="B35" s="19">
        <v>101</v>
      </c>
      <c r="C35" s="20">
        <v>157</v>
      </c>
      <c r="D35" s="21">
        <v>0</v>
      </c>
      <c r="E35" s="11" t="s">
        <v>655</v>
      </c>
      <c r="F35" s="11" t="s">
        <v>34</v>
      </c>
      <c r="G35" s="11" t="s">
        <v>656</v>
      </c>
      <c r="H35" s="11" t="s">
        <v>658</v>
      </c>
      <c r="I35" s="11" t="s">
        <v>1073</v>
      </c>
      <c r="J35" s="11" t="s">
        <v>1727</v>
      </c>
      <c r="K35" s="12">
        <f t="shared" si="6"/>
        <v>25.11</v>
      </c>
      <c r="L35" s="12">
        <v>0</v>
      </c>
      <c r="M35" s="12">
        <v>25.11</v>
      </c>
      <c r="N35" s="12">
        <v>0</v>
      </c>
      <c r="O35" s="12">
        <v>0</v>
      </c>
      <c r="P35" s="13">
        <v>40122</v>
      </c>
      <c r="Q35" s="13">
        <v>40143</v>
      </c>
      <c r="R35" s="13">
        <v>41243</v>
      </c>
      <c r="S35" s="13"/>
      <c r="T35" s="11"/>
      <c r="U35" s="14" t="e">
        <v>#N/A</v>
      </c>
      <c r="V35" s="46" t="s">
        <v>1687</v>
      </c>
      <c r="W35" s="63"/>
      <c r="X35" s="63"/>
      <c r="Y35" s="64"/>
      <c r="Z35" s="64"/>
      <c r="AA35" s="65"/>
    </row>
    <row r="36" spans="1:27" ht="75" x14ac:dyDescent="0.25">
      <c r="A36" s="18">
        <v>623</v>
      </c>
      <c r="B36" s="22">
        <v>100</v>
      </c>
      <c r="C36" s="20">
        <v>156</v>
      </c>
      <c r="D36" s="21">
        <v>0</v>
      </c>
      <c r="E36" s="11" t="s">
        <v>655</v>
      </c>
      <c r="F36" s="11" t="s">
        <v>34</v>
      </c>
      <c r="G36" s="11" t="s">
        <v>656</v>
      </c>
      <c r="H36" s="11" t="s">
        <v>657</v>
      </c>
      <c r="I36" s="11" t="s">
        <v>1071</v>
      </c>
      <c r="J36" s="11" t="s">
        <v>1727</v>
      </c>
      <c r="K36" s="12">
        <f t="shared" si="6"/>
        <v>22.094999999999999</v>
      </c>
      <c r="L36" s="12">
        <v>0</v>
      </c>
      <c r="M36" s="12">
        <v>22.094999999999999</v>
      </c>
      <c r="N36" s="12">
        <v>0</v>
      </c>
      <c r="O36" s="12">
        <v>0</v>
      </c>
      <c r="P36" s="13">
        <v>40135</v>
      </c>
      <c r="Q36" s="13">
        <v>40149</v>
      </c>
      <c r="R36" s="13">
        <v>41188</v>
      </c>
      <c r="S36" s="13"/>
      <c r="T36" s="11" t="s">
        <v>776</v>
      </c>
      <c r="U36" s="14" t="s">
        <v>1696</v>
      </c>
      <c r="V36" s="46" t="s">
        <v>1686</v>
      </c>
      <c r="W36" s="63"/>
      <c r="X36" s="63"/>
      <c r="Y36" s="64"/>
      <c r="Z36" s="64"/>
      <c r="AA36" s="65"/>
    </row>
    <row r="37" spans="1:27" ht="135" x14ac:dyDescent="0.25">
      <c r="A37" s="18">
        <v>624</v>
      </c>
      <c r="B37" s="22">
        <v>127</v>
      </c>
      <c r="C37" s="20">
        <v>178</v>
      </c>
      <c r="D37" s="21">
        <v>0</v>
      </c>
      <c r="E37" s="11" t="s">
        <v>655</v>
      </c>
      <c r="F37" s="11" t="s">
        <v>663</v>
      </c>
      <c r="G37" s="11" t="s">
        <v>664</v>
      </c>
      <c r="H37" s="11" t="s">
        <v>665</v>
      </c>
      <c r="I37" s="11" t="s">
        <v>1114</v>
      </c>
      <c r="J37" s="11" t="s">
        <v>1727</v>
      </c>
      <c r="K37" s="12">
        <f t="shared" si="6"/>
        <v>5.016</v>
      </c>
      <c r="L37" s="12">
        <v>0</v>
      </c>
      <c r="M37" s="12">
        <v>0</v>
      </c>
      <c r="N37" s="12">
        <v>5.016</v>
      </c>
      <c r="O37" s="12">
        <v>0</v>
      </c>
      <c r="P37" s="13">
        <v>40268</v>
      </c>
      <c r="Q37" s="13">
        <v>40294</v>
      </c>
      <c r="R37" s="13">
        <v>40745</v>
      </c>
      <c r="S37" s="13"/>
      <c r="T37" s="11"/>
      <c r="U37" s="14" t="s">
        <v>1694</v>
      </c>
      <c r="V37" s="46" t="s">
        <v>1683</v>
      </c>
      <c r="W37" s="63"/>
      <c r="X37" s="63"/>
      <c r="Y37" s="64"/>
      <c r="Z37" s="64"/>
      <c r="AA37" s="65"/>
    </row>
    <row r="38" spans="1:27" ht="30" x14ac:dyDescent="0.25">
      <c r="A38" s="18">
        <v>625</v>
      </c>
      <c r="B38" s="19">
        <v>303</v>
      </c>
      <c r="C38" s="20" t="s">
        <v>1445</v>
      </c>
      <c r="D38" s="21">
        <v>0</v>
      </c>
      <c r="E38" s="11" t="s">
        <v>655</v>
      </c>
      <c r="F38" s="11" t="s">
        <v>182</v>
      </c>
      <c r="G38" s="11" t="s">
        <v>670</v>
      </c>
      <c r="H38" s="11" t="s">
        <v>670</v>
      </c>
      <c r="I38" s="11" t="s">
        <v>1444</v>
      </c>
      <c r="J38" s="11" t="s">
        <v>1727</v>
      </c>
      <c r="K38" s="12">
        <f t="shared" si="6"/>
        <v>92.057000000000002</v>
      </c>
      <c r="L38" s="12">
        <v>92.057000000000002</v>
      </c>
      <c r="M38" s="12">
        <v>0</v>
      </c>
      <c r="N38" s="12">
        <v>0</v>
      </c>
      <c r="O38" s="12">
        <v>0</v>
      </c>
      <c r="P38" s="13" t="e">
        <v>#N/A</v>
      </c>
      <c r="Q38" s="13" t="e">
        <v>#N/A</v>
      </c>
      <c r="R38" s="13">
        <v>38944</v>
      </c>
      <c r="S38" s="13"/>
      <c r="T38" s="11"/>
      <c r="U38" s="14" t="e">
        <v>#N/A</v>
      </c>
      <c r="V38" s="46" t="e">
        <v>#N/A</v>
      </c>
      <c r="W38" s="63"/>
      <c r="X38" s="63"/>
      <c r="Y38" s="64"/>
      <c r="Z38" s="64"/>
      <c r="AA38" s="65"/>
    </row>
    <row r="39" spans="1:27" ht="105" x14ac:dyDescent="0.25">
      <c r="A39" s="18">
        <v>626</v>
      </c>
      <c r="B39" s="22">
        <v>308</v>
      </c>
      <c r="C39" s="20" t="s">
        <v>1455</v>
      </c>
      <c r="D39" s="21">
        <v>0</v>
      </c>
      <c r="E39" s="11" t="s">
        <v>655</v>
      </c>
      <c r="F39" s="11" t="s">
        <v>34</v>
      </c>
      <c r="G39" s="11" t="s">
        <v>671</v>
      </c>
      <c r="H39" s="11" t="s">
        <v>672</v>
      </c>
      <c r="I39" s="11" t="s">
        <v>1454</v>
      </c>
      <c r="J39" s="11" t="s">
        <v>1727</v>
      </c>
      <c r="K39" s="12">
        <f t="shared" si="6"/>
        <v>12.75</v>
      </c>
      <c r="L39" s="12">
        <v>0</v>
      </c>
      <c r="M39" s="12">
        <v>7.8319999999999999</v>
      </c>
      <c r="N39" s="12">
        <v>4.9180000000000001</v>
      </c>
      <c r="O39" s="12">
        <v>0</v>
      </c>
      <c r="P39" s="13" t="e">
        <v>#N/A</v>
      </c>
      <c r="Q39" s="13" t="e">
        <v>#N/A</v>
      </c>
      <c r="R39" s="13">
        <v>39045</v>
      </c>
      <c r="S39" s="13"/>
      <c r="T39" s="11"/>
      <c r="U39" s="14" t="e">
        <v>#N/A</v>
      </c>
      <c r="V39" s="46" t="e">
        <v>#N/A</v>
      </c>
      <c r="W39" s="63"/>
      <c r="X39" s="63"/>
      <c r="Y39" s="64"/>
      <c r="Z39" s="64"/>
      <c r="AA39" s="65"/>
    </row>
    <row r="40" spans="1:27" ht="150" x14ac:dyDescent="0.25">
      <c r="A40" s="16">
        <v>658</v>
      </c>
      <c r="B40" s="67"/>
      <c r="C40" s="67"/>
      <c r="D40" s="39">
        <v>0</v>
      </c>
      <c r="E40" s="16" t="s">
        <v>655</v>
      </c>
      <c r="F40" s="67"/>
      <c r="G40" s="67" t="s">
        <v>1767</v>
      </c>
    </row>
    <row r="41" spans="1:27" ht="45" x14ac:dyDescent="0.25">
      <c r="A41" s="11">
        <v>659</v>
      </c>
      <c r="B41" s="66"/>
      <c r="C41" s="66"/>
      <c r="D41" s="21">
        <v>0</v>
      </c>
      <c r="E41" s="11" t="s">
        <v>655</v>
      </c>
      <c r="F41" s="66"/>
      <c r="G41" s="66" t="s">
        <v>1768</v>
      </c>
    </row>
    <row r="42" spans="1:27" s="48" customFormat="1" ht="47.25" x14ac:dyDescent="0.25">
      <c r="A42" s="71">
        <v>660</v>
      </c>
      <c r="B42" s="68"/>
      <c r="C42" s="68"/>
      <c r="D42" s="21">
        <v>0</v>
      </c>
      <c r="E42" s="11" t="s">
        <v>655</v>
      </c>
      <c r="F42" s="68"/>
      <c r="G42" s="68" t="s">
        <v>1769</v>
      </c>
      <c r="K42" s="50"/>
      <c r="L42" s="50"/>
      <c r="M42" s="50"/>
      <c r="N42" s="50"/>
      <c r="O42" s="50"/>
      <c r="P42" s="50"/>
      <c r="Q42" s="50"/>
      <c r="R42" s="51"/>
      <c r="S42" s="51"/>
      <c r="T42" s="52"/>
      <c r="U42" s="52"/>
      <c r="V42" s="52"/>
    </row>
    <row r="43" spans="1:27" s="48" customFormat="1" ht="47.25" x14ac:dyDescent="0.25">
      <c r="A43" s="71">
        <v>661</v>
      </c>
      <c r="B43" s="68"/>
      <c r="C43" s="68"/>
      <c r="D43" s="21">
        <v>0</v>
      </c>
      <c r="E43" s="11" t="s">
        <v>655</v>
      </c>
      <c r="F43" s="68"/>
      <c r="G43" s="68" t="s">
        <v>1770</v>
      </c>
      <c r="K43" s="50"/>
      <c r="L43" s="50"/>
      <c r="M43" s="50"/>
      <c r="N43" s="50"/>
      <c r="O43" s="50"/>
      <c r="P43" s="50"/>
      <c r="Q43" s="50"/>
      <c r="R43" s="51"/>
      <c r="S43" s="51"/>
      <c r="T43" s="52"/>
      <c r="U43" s="52"/>
      <c r="V43" s="52"/>
    </row>
    <row r="44" spans="1:27" s="48" customFormat="1" ht="31.5" customHeight="1" x14ac:dyDescent="0.25">
      <c r="A44" s="71">
        <v>662</v>
      </c>
      <c r="B44" s="68"/>
      <c r="C44" s="68"/>
      <c r="D44" s="21">
        <v>0</v>
      </c>
      <c r="E44" s="11" t="s">
        <v>655</v>
      </c>
      <c r="F44" s="68"/>
      <c r="G44" s="69" t="s">
        <v>1771</v>
      </c>
      <c r="K44" s="50"/>
      <c r="L44" s="50"/>
      <c r="M44" s="50"/>
      <c r="N44" s="50"/>
      <c r="O44" s="50"/>
      <c r="P44" s="50"/>
      <c r="Q44" s="50"/>
      <c r="R44" s="51"/>
      <c r="S44" s="51"/>
      <c r="T44" s="52"/>
      <c r="U44" s="52"/>
      <c r="V44" s="52"/>
    </row>
    <row r="45" spans="1:27" s="48" customFormat="1" ht="34.5" customHeight="1" x14ac:dyDescent="0.25">
      <c r="A45" s="71">
        <v>663</v>
      </c>
      <c r="B45" s="68"/>
      <c r="C45" s="68"/>
      <c r="D45" s="21">
        <v>0</v>
      </c>
      <c r="E45" s="11" t="s">
        <v>655</v>
      </c>
      <c r="F45" s="68"/>
      <c r="G45" s="70" t="s">
        <v>1772</v>
      </c>
      <c r="K45" s="50"/>
      <c r="L45" s="50"/>
      <c r="M45" s="50"/>
      <c r="N45" s="50"/>
      <c r="O45" s="50"/>
      <c r="P45" s="50"/>
      <c r="Q45" s="50"/>
      <c r="R45" s="51"/>
      <c r="S45" s="51"/>
      <c r="T45" s="52"/>
      <c r="U45" s="52"/>
      <c r="V45" s="52"/>
    </row>
    <row r="46" spans="1:27" s="48" customFormat="1" ht="48.75" customHeight="1" x14ac:dyDescent="0.25">
      <c r="A46" s="71">
        <v>664</v>
      </c>
      <c r="B46" s="68"/>
      <c r="C46" s="68"/>
      <c r="D46" s="21">
        <v>0</v>
      </c>
      <c r="E46" s="11" t="s">
        <v>655</v>
      </c>
      <c r="F46" s="68"/>
      <c r="G46" s="69" t="s">
        <v>1773</v>
      </c>
      <c r="K46" s="50"/>
      <c r="L46" s="50"/>
      <c r="M46" s="50"/>
      <c r="N46" s="50"/>
      <c r="O46" s="50"/>
      <c r="P46" s="50"/>
      <c r="Q46" s="50"/>
      <c r="R46" s="51"/>
      <c r="S46" s="51"/>
      <c r="T46" s="52"/>
      <c r="U46" s="52"/>
      <c r="V46" s="52"/>
    </row>
    <row r="47" spans="1:27" s="48" customFormat="1" ht="48" customHeight="1" x14ac:dyDescent="0.25">
      <c r="A47" s="71">
        <v>665</v>
      </c>
      <c r="B47" s="68"/>
      <c r="C47" s="68"/>
      <c r="D47" s="21">
        <v>0</v>
      </c>
      <c r="E47" s="11" t="s">
        <v>655</v>
      </c>
      <c r="F47" s="68"/>
      <c r="G47" s="69" t="s">
        <v>1774</v>
      </c>
      <c r="K47" s="50"/>
      <c r="L47" s="50"/>
      <c r="M47" s="50"/>
      <c r="N47" s="50"/>
      <c r="O47" s="50"/>
      <c r="P47" s="50"/>
      <c r="Q47" s="50"/>
      <c r="R47" s="51"/>
      <c r="S47" s="51"/>
      <c r="T47" s="52"/>
      <c r="U47" s="52"/>
      <c r="V47" s="52"/>
    </row>
    <row r="48" spans="1:27" s="48" customFormat="1" ht="15.75" x14ac:dyDescent="0.25">
      <c r="K48" s="50"/>
      <c r="L48" s="50"/>
      <c r="M48" s="50"/>
      <c r="N48" s="50"/>
      <c r="O48" s="50"/>
      <c r="P48" s="50"/>
      <c r="Q48" s="50"/>
      <c r="R48" s="51"/>
      <c r="S48" s="51"/>
      <c r="T48" s="52"/>
      <c r="U48" s="52"/>
      <c r="V48" s="52"/>
    </row>
    <row r="49" spans="1:1" ht="18.75" x14ac:dyDescent="0.3">
      <c r="A49" s="49"/>
    </row>
    <row r="50" spans="1:1" ht="18.75" x14ac:dyDescent="0.3">
      <c r="A50" s="49"/>
    </row>
    <row r="51" spans="1:1" ht="18.75" x14ac:dyDescent="0.3">
      <c r="A51" s="49"/>
    </row>
    <row r="52" spans="1:1" ht="18.75" x14ac:dyDescent="0.3">
      <c r="A52" s="49"/>
    </row>
  </sheetData>
  <autoFilter ref="A5:U39"/>
  <mergeCells count="26">
    <mergeCell ref="A1:A3"/>
    <mergeCell ref="B1:B3"/>
    <mergeCell ref="C1:C3"/>
    <mergeCell ref="D1:D3"/>
    <mergeCell ref="E1:E3"/>
    <mergeCell ref="F1:F3"/>
    <mergeCell ref="G1:G3"/>
    <mergeCell ref="H1:H3"/>
    <mergeCell ref="I1:I3"/>
    <mergeCell ref="T1:T3"/>
    <mergeCell ref="J1:J3"/>
    <mergeCell ref="K1:K3"/>
    <mergeCell ref="L1:L3"/>
    <mergeCell ref="M1:M3"/>
    <mergeCell ref="N1:N3"/>
    <mergeCell ref="O1:O3"/>
    <mergeCell ref="AA1:AA3"/>
    <mergeCell ref="V1:V3"/>
    <mergeCell ref="P1:P3"/>
    <mergeCell ref="Q1:Q3"/>
    <mergeCell ref="R1:R3"/>
    <mergeCell ref="S1:S3"/>
    <mergeCell ref="U1:U3"/>
    <mergeCell ref="W1:Z1"/>
    <mergeCell ref="Y2:Z2"/>
    <mergeCell ref="W2:X2"/>
  </mergeCells>
  <conditionalFormatting sqref="A23:B39 D23:T39 A21:B21 D21:T21 A6:B17 D6:T17">
    <cfRule type="cellIs" dxfId="65" priority="601" operator="equal">
      <formula>0</formula>
    </cfRule>
    <cfRule type="containsBlanks" dxfId="64" priority="602">
      <formula>LEN(TRIM(A6))=0</formula>
    </cfRule>
  </conditionalFormatting>
  <conditionalFormatting sqref="U23:AA39 U21:AA21 U6:AA17">
    <cfRule type="containsErrors" dxfId="63" priority="598">
      <formula>ISERROR(U6)</formula>
    </cfRule>
    <cfRule type="cellIs" dxfId="62" priority="599" operator="equal">
      <formula>0</formula>
    </cfRule>
    <cfRule type="containsBlanks" dxfId="61" priority="600">
      <formula>LEN(TRIM(U6))=0</formula>
    </cfRule>
  </conditionalFormatting>
  <conditionalFormatting sqref="P23:Q39 P21:Q21 P6:Q17">
    <cfRule type="containsErrors" dxfId="60" priority="591">
      <formula>ISERROR(P6)</formula>
    </cfRule>
  </conditionalFormatting>
  <conditionalFormatting sqref="J23:J39 J21 J6:J17">
    <cfRule type="cellIs" dxfId="59" priority="70" operator="equal">
      <formula>"Przetarg"</formula>
    </cfRule>
    <cfRule type="cellIs" dxfId="58" priority="71" operator="equal">
      <formula>"Przygotowanie"</formula>
    </cfRule>
    <cfRule type="cellIs" dxfId="57" priority="589" operator="equal">
      <formula>"Realizacja"</formula>
    </cfRule>
    <cfRule type="cellIs" dxfId="56" priority="590" operator="equal">
      <formula>"W eksploatacji"</formula>
    </cfRule>
  </conditionalFormatting>
  <conditionalFormatting sqref="C23:C39 C21 C6:C17">
    <cfRule type="containsBlanks" dxfId="55" priority="588">
      <formula>LEN(TRIM(C6))=0</formula>
    </cfRule>
  </conditionalFormatting>
  <conditionalFormatting sqref="D40">
    <cfRule type="cellIs" dxfId="54" priority="45" operator="equal">
      <formula>0</formula>
    </cfRule>
    <cfRule type="containsBlanks" dxfId="53" priority="46">
      <formula>LEN(TRIM(D40))=0</formula>
    </cfRule>
  </conditionalFormatting>
  <conditionalFormatting sqref="D41">
    <cfRule type="cellIs" dxfId="52" priority="43" operator="equal">
      <formula>0</formula>
    </cfRule>
    <cfRule type="containsBlanks" dxfId="51" priority="44">
      <formula>LEN(TRIM(D41))=0</formula>
    </cfRule>
  </conditionalFormatting>
  <conditionalFormatting sqref="D42">
    <cfRule type="cellIs" dxfId="50" priority="41" operator="equal">
      <formula>0</formula>
    </cfRule>
    <cfRule type="containsBlanks" dxfId="49" priority="42">
      <formula>LEN(TRIM(D42))=0</formula>
    </cfRule>
  </conditionalFormatting>
  <conditionalFormatting sqref="D43">
    <cfRule type="cellIs" dxfId="48" priority="39" operator="equal">
      <formula>0</formula>
    </cfRule>
    <cfRule type="containsBlanks" dxfId="47" priority="40">
      <formula>LEN(TRIM(D43))=0</formula>
    </cfRule>
  </conditionalFormatting>
  <conditionalFormatting sqref="D45">
    <cfRule type="cellIs" dxfId="46" priority="37" operator="equal">
      <formula>0</formula>
    </cfRule>
    <cfRule type="containsBlanks" dxfId="45" priority="38">
      <formula>LEN(TRIM(D45))=0</formula>
    </cfRule>
  </conditionalFormatting>
  <conditionalFormatting sqref="D44">
    <cfRule type="cellIs" dxfId="44" priority="35" operator="equal">
      <formula>0</formula>
    </cfRule>
    <cfRule type="containsBlanks" dxfId="43" priority="36">
      <formula>LEN(TRIM(D44))=0</formula>
    </cfRule>
  </conditionalFormatting>
  <conditionalFormatting sqref="D46">
    <cfRule type="cellIs" dxfId="42" priority="33" operator="equal">
      <formula>0</formula>
    </cfRule>
    <cfRule type="containsBlanks" dxfId="41" priority="34">
      <formula>LEN(TRIM(D46))=0</formula>
    </cfRule>
  </conditionalFormatting>
  <conditionalFormatting sqref="D47">
    <cfRule type="cellIs" dxfId="40" priority="31" operator="equal">
      <formula>0</formula>
    </cfRule>
    <cfRule type="containsBlanks" dxfId="39" priority="32">
      <formula>LEN(TRIM(D47))=0</formula>
    </cfRule>
  </conditionalFormatting>
  <conditionalFormatting sqref="A22:B22 D22:T22">
    <cfRule type="cellIs" dxfId="38" priority="25" operator="equal">
      <formula>0</formula>
    </cfRule>
    <cfRule type="containsBlanks" dxfId="37" priority="26">
      <formula>LEN(TRIM(A22))=0</formula>
    </cfRule>
  </conditionalFormatting>
  <conditionalFormatting sqref="U22:AA22">
    <cfRule type="containsErrors" dxfId="36" priority="22">
      <formula>ISERROR(U22)</formula>
    </cfRule>
    <cfRule type="cellIs" dxfId="35" priority="23" operator="equal">
      <formula>0</formula>
    </cfRule>
    <cfRule type="containsBlanks" dxfId="34" priority="24">
      <formula>LEN(TRIM(U22))=0</formula>
    </cfRule>
  </conditionalFormatting>
  <conditionalFormatting sqref="P22:Q22">
    <cfRule type="containsErrors" dxfId="33" priority="21">
      <formula>ISERROR(P22)</formula>
    </cfRule>
  </conditionalFormatting>
  <conditionalFormatting sqref="J22">
    <cfRule type="cellIs" dxfId="32" priority="16" operator="equal">
      <formula>"Przetarg"</formula>
    </cfRule>
    <cfRule type="cellIs" dxfId="31" priority="17" operator="equal">
      <formula>"Przygotowanie"</formula>
    </cfRule>
    <cfRule type="cellIs" dxfId="30" priority="19" operator="equal">
      <formula>"Realizacja"</formula>
    </cfRule>
    <cfRule type="cellIs" dxfId="29" priority="20" operator="equal">
      <formula>"W eksploatacji"</formula>
    </cfRule>
  </conditionalFormatting>
  <conditionalFormatting sqref="C22">
    <cfRule type="containsBlanks" dxfId="28" priority="18">
      <formula>LEN(TRIM(C22))=0</formula>
    </cfRule>
  </conditionalFormatting>
  <conditionalFormatting sqref="A18:B20 D18:T20">
    <cfRule type="cellIs" dxfId="27" priority="10" operator="equal">
      <formula>0</formula>
    </cfRule>
    <cfRule type="containsBlanks" dxfId="26" priority="11">
      <formula>LEN(TRIM(A18))=0</formula>
    </cfRule>
  </conditionalFormatting>
  <conditionalFormatting sqref="U18:AA20">
    <cfRule type="containsErrors" dxfId="25" priority="7">
      <formula>ISERROR(U18)</formula>
    </cfRule>
    <cfRule type="cellIs" dxfId="24" priority="8" operator="equal">
      <formula>0</formula>
    </cfRule>
    <cfRule type="containsBlanks" dxfId="23" priority="9">
      <formula>LEN(TRIM(U18))=0</formula>
    </cfRule>
  </conditionalFormatting>
  <conditionalFormatting sqref="P18:Q20">
    <cfRule type="containsErrors" dxfId="22" priority="6">
      <formula>ISERROR(P18)</formula>
    </cfRule>
  </conditionalFormatting>
  <conditionalFormatting sqref="J18:J20">
    <cfRule type="cellIs" dxfId="21" priority="1" operator="equal">
      <formula>"Przetarg"</formula>
    </cfRule>
    <cfRule type="cellIs" dxfId="20" priority="2" operator="equal">
      <formula>"Przygotowanie"</formula>
    </cfRule>
    <cfRule type="cellIs" dxfId="19" priority="4" operator="equal">
      <formula>"Realizacja"</formula>
    </cfRule>
    <cfRule type="cellIs" dxfId="18" priority="5" operator="equal">
      <formula>"W eksploatacji"</formula>
    </cfRule>
  </conditionalFormatting>
  <conditionalFormatting sqref="C18:C20">
    <cfRule type="containsBlanks" dxfId="17" priority="3">
      <formula>LEN(TRIM(C18))=0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606" operator="containsText" id="{CBF55E6C-01E7-4758-A322-DB020105597D}">
            <xm:f>NOT(ISERROR(SEARCH("A",F6)))</xm:f>
            <xm:f>"A"</xm:f>
            <x14:dxf>
              <fill>
                <patternFill>
                  <fgColor rgb="FFFF3300"/>
                  <bgColor rgb="FFFF0000"/>
                </patternFill>
              </fill>
            </x14:dxf>
          </x14:cfRule>
          <xm:sqref>F23:F39 F21 F6:F17</xm:sqref>
        </x14:conditionalFormatting>
        <x14:conditionalFormatting xmlns:xm="http://schemas.microsoft.com/office/excel/2006/main">
          <x14:cfRule type="containsText" priority="605" operator="containsText" id="{43D52BBD-124B-4BAC-B792-54B98D8ACC47}">
            <xm:f>NOT(ISERROR(SEARCH("S",F6)))</xm:f>
            <xm:f>"S"</xm:f>
            <x14:dxf>
              <fill>
                <patternFill>
                  <bgColor theme="4" tint="-0.24994659260841701"/>
                </patternFill>
              </fill>
            </x14:dxf>
          </x14:cfRule>
          <xm:sqref>F23:F39 F21 F6:F17</xm:sqref>
        </x14:conditionalFormatting>
        <x14:conditionalFormatting xmlns:xm="http://schemas.microsoft.com/office/excel/2006/main">
          <x14:cfRule type="containsText" priority="604" operator="containsText" id="{523595F7-5415-46A1-9EC0-A3D14BCCFE4F}">
            <xm:f>NOT(ISERROR(SEARCH("GP",F6)))</xm:f>
            <xm:f>"GP"</xm:f>
            <x14:dxf>
              <fill>
                <patternFill>
                  <bgColor rgb="FF92D050"/>
                </patternFill>
              </fill>
            </x14:dxf>
          </x14:cfRule>
          <xm:sqref>F23:F39 F21 F6:F17</xm:sqref>
        </x14:conditionalFormatting>
        <x14:conditionalFormatting xmlns:xm="http://schemas.microsoft.com/office/excel/2006/main">
          <x14:cfRule type="containsText" priority="603" operator="containsText" id="{8601E723-BD77-4D09-9527-6607EA998B92}">
            <xm:f>NOT(ISERROR(SEARCH("G",F6)))</xm:f>
            <xm:f>"G"</xm:f>
            <x14:dxf>
              <fill>
                <patternFill>
                  <bgColor rgb="FF92D050"/>
                </patternFill>
              </fill>
            </x14:dxf>
          </x14:cfRule>
          <xm:sqref>F23:F39 F21 F6:F17</xm:sqref>
        </x14:conditionalFormatting>
        <x14:conditionalFormatting xmlns:xm="http://schemas.microsoft.com/office/excel/2006/main">
          <x14:cfRule type="containsText" priority="30" operator="containsText" id="{AFCA726D-143E-44CF-A351-B1BF899E6530}">
            <xm:f>NOT(ISERROR(SEARCH("A",F22)))</xm:f>
            <xm:f>"A"</xm:f>
            <x14:dxf>
              <fill>
                <patternFill>
                  <fgColor rgb="FFFF3300"/>
                  <bgColor rgb="FFFF0000"/>
                </patternFill>
              </fill>
            </x14:dxf>
          </x14:cfRule>
          <xm:sqref>F22</xm:sqref>
        </x14:conditionalFormatting>
        <x14:conditionalFormatting xmlns:xm="http://schemas.microsoft.com/office/excel/2006/main">
          <x14:cfRule type="containsText" priority="29" operator="containsText" id="{6C9A99ED-6C2E-4430-AC5B-D733781136BA}">
            <xm:f>NOT(ISERROR(SEARCH("S",F22)))</xm:f>
            <xm:f>"S"</xm:f>
            <x14:dxf>
              <fill>
                <patternFill>
                  <bgColor theme="4" tint="-0.24994659260841701"/>
                </patternFill>
              </fill>
            </x14:dxf>
          </x14:cfRule>
          <xm:sqref>F22</xm:sqref>
        </x14:conditionalFormatting>
        <x14:conditionalFormatting xmlns:xm="http://schemas.microsoft.com/office/excel/2006/main">
          <x14:cfRule type="containsText" priority="28" operator="containsText" id="{0D44E34C-9EFF-4FF6-AC6F-CFFB948973A9}">
            <xm:f>NOT(ISERROR(SEARCH("GP",F22)))</xm:f>
            <xm:f>"GP"</xm:f>
            <x14:dxf>
              <fill>
                <patternFill>
                  <bgColor rgb="FF92D050"/>
                </patternFill>
              </fill>
            </x14:dxf>
          </x14:cfRule>
          <xm:sqref>F22</xm:sqref>
        </x14:conditionalFormatting>
        <x14:conditionalFormatting xmlns:xm="http://schemas.microsoft.com/office/excel/2006/main">
          <x14:cfRule type="containsText" priority="27" operator="containsText" id="{D8296BE4-5C5E-4702-82CA-25376C9244A0}">
            <xm:f>NOT(ISERROR(SEARCH("G",F22)))</xm:f>
            <xm:f>"G"</xm:f>
            <x14:dxf>
              <fill>
                <patternFill>
                  <bgColor rgb="FF92D050"/>
                </patternFill>
              </fill>
            </x14:dxf>
          </x14:cfRule>
          <xm:sqref>F22</xm:sqref>
        </x14:conditionalFormatting>
        <x14:conditionalFormatting xmlns:xm="http://schemas.microsoft.com/office/excel/2006/main">
          <x14:cfRule type="containsText" priority="15" operator="containsText" id="{41F8D5CD-12FD-4FF6-B418-3877A458B58B}">
            <xm:f>NOT(ISERROR(SEARCH("A",F18)))</xm:f>
            <xm:f>"A"</xm:f>
            <x14:dxf>
              <fill>
                <patternFill>
                  <fgColor rgb="FFFF3300"/>
                  <bgColor rgb="FFFF0000"/>
                </patternFill>
              </fill>
            </x14:dxf>
          </x14:cfRule>
          <xm:sqref>F18:F20</xm:sqref>
        </x14:conditionalFormatting>
        <x14:conditionalFormatting xmlns:xm="http://schemas.microsoft.com/office/excel/2006/main">
          <x14:cfRule type="containsText" priority="14" operator="containsText" id="{E4E9F5D3-EE45-42CD-BC04-C271219761B6}">
            <xm:f>NOT(ISERROR(SEARCH("S",F18)))</xm:f>
            <xm:f>"S"</xm:f>
            <x14:dxf>
              <fill>
                <patternFill>
                  <bgColor theme="4" tint="-0.24994659260841701"/>
                </patternFill>
              </fill>
            </x14:dxf>
          </x14:cfRule>
          <xm:sqref>F18:F20</xm:sqref>
        </x14:conditionalFormatting>
        <x14:conditionalFormatting xmlns:xm="http://schemas.microsoft.com/office/excel/2006/main">
          <x14:cfRule type="containsText" priority="13" operator="containsText" id="{066D7439-8285-4DDC-8116-000CA11973B4}">
            <xm:f>NOT(ISERROR(SEARCH("GP",F18)))</xm:f>
            <xm:f>"GP"</xm:f>
            <x14:dxf>
              <fill>
                <patternFill>
                  <bgColor rgb="FF92D050"/>
                </patternFill>
              </fill>
            </x14:dxf>
          </x14:cfRule>
          <xm:sqref>F18:F20</xm:sqref>
        </x14:conditionalFormatting>
        <x14:conditionalFormatting xmlns:xm="http://schemas.microsoft.com/office/excel/2006/main">
          <x14:cfRule type="containsText" priority="12" operator="containsText" id="{C0654AF7-4235-40A5-B359-94276E4B95EF}">
            <xm:f>NOT(ISERROR(SEARCH("G",F18)))</xm:f>
            <xm:f>"G"</xm:f>
            <x14:dxf>
              <fill>
                <patternFill>
                  <bgColor rgb="FF92D050"/>
                </patternFill>
              </fill>
            </x14:dxf>
          </x14:cfRule>
          <xm:sqref>F18:F20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67" workbookViewId="0">
      <selection activeCell="I85" sqref="I85"/>
    </sheetView>
  </sheetViews>
  <sheetFormatPr defaultRowHeight="15" x14ac:dyDescent="0.25"/>
  <cols>
    <col min="1" max="1" width="5.5703125" customWidth="1"/>
    <col min="2" max="2" width="20" customWidth="1"/>
    <col min="3" max="3" width="9.140625" style="37" customWidth="1"/>
    <col min="4" max="4" width="10" style="32" customWidth="1"/>
    <col min="5" max="5" width="9.7109375" style="32" customWidth="1"/>
    <col min="6" max="6" width="9.85546875" style="32" customWidth="1"/>
    <col min="7" max="7" width="11" style="32"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56" t="s">
        <v>1750</v>
      </c>
      <c r="C3" s="58" t="s">
        <v>1756</v>
      </c>
      <c r="D3" s="35" t="s">
        <v>1755</v>
      </c>
      <c r="E3" s="35" t="s">
        <v>1752</v>
      </c>
      <c r="F3" s="35" t="s">
        <v>1753</v>
      </c>
      <c r="G3" s="36" t="s">
        <v>1754</v>
      </c>
    </row>
    <row r="4" spans="2:7" ht="16.5" thickTop="1" thickBot="1" x14ac:dyDescent="0.3">
      <c r="B4" s="61" t="s">
        <v>25</v>
      </c>
      <c r="C4" s="62">
        <v>40</v>
      </c>
      <c r="D4" s="59">
        <v>577.73099999999999</v>
      </c>
      <c r="E4" s="59">
        <v>0</v>
      </c>
      <c r="F4" s="59">
        <v>4.2300000000000004</v>
      </c>
      <c r="G4" s="60">
        <v>194.68600000000001</v>
      </c>
    </row>
    <row r="5" spans="2:7" ht="15.75" thickTop="1" x14ac:dyDescent="0.25">
      <c r="B5" s="53" t="s">
        <v>1751</v>
      </c>
      <c r="C5" s="38">
        <v>1</v>
      </c>
      <c r="D5" s="54">
        <v>24.2</v>
      </c>
      <c r="E5" s="54">
        <v>0</v>
      </c>
      <c r="F5" s="54">
        <v>0</v>
      </c>
      <c r="G5" s="54">
        <v>0</v>
      </c>
    </row>
    <row r="6" spans="2:7" ht="16.5" thickTop="1" thickBot="1" x14ac:dyDescent="0.3">
      <c r="B6" s="53" t="s">
        <v>1748</v>
      </c>
      <c r="C6" s="38">
        <v>19</v>
      </c>
      <c r="D6" s="54">
        <v>348.28742999999997</v>
      </c>
      <c r="E6" s="54">
        <v>0</v>
      </c>
      <c r="F6" s="54">
        <v>2</v>
      </c>
      <c r="G6" s="54">
        <v>127.92400000000001</v>
      </c>
    </row>
    <row r="7" spans="2:7" ht="16.5" thickTop="1" thickBot="1" x14ac:dyDescent="0.3">
      <c r="B7" s="53" t="s">
        <v>1726</v>
      </c>
      <c r="C7" s="38">
        <v>10</v>
      </c>
      <c r="D7" s="54">
        <v>142.35757000000001</v>
      </c>
      <c r="E7" s="54">
        <v>0</v>
      </c>
      <c r="F7" s="54">
        <v>2.23</v>
      </c>
      <c r="G7" s="54">
        <v>0.67</v>
      </c>
    </row>
    <row r="8" spans="2:7" ht="15.75" thickBot="1" x14ac:dyDescent="0.3">
      <c r="B8" s="53" t="s">
        <v>1727</v>
      </c>
      <c r="C8" s="38">
        <v>10</v>
      </c>
      <c r="D8" s="54">
        <v>62.885999999999996</v>
      </c>
      <c r="E8" s="54">
        <v>0</v>
      </c>
      <c r="F8" s="54">
        <v>0</v>
      </c>
      <c r="G8" s="54">
        <v>66.091999999999999</v>
      </c>
    </row>
    <row r="9" spans="2:7" ht="16.5" thickTop="1" thickBot="1" x14ac:dyDescent="0.3">
      <c r="B9" s="61" t="s">
        <v>57</v>
      </c>
      <c r="C9" s="62">
        <v>29</v>
      </c>
      <c r="D9" s="59">
        <v>410.75049999999999</v>
      </c>
      <c r="E9" s="59">
        <v>126.35</v>
      </c>
      <c r="F9" s="59">
        <v>0</v>
      </c>
      <c r="G9" s="60">
        <v>133.58500000000001</v>
      </c>
    </row>
    <row r="10" spans="2:7" ht="15.75" thickTop="1" x14ac:dyDescent="0.25">
      <c r="B10" s="53" t="s">
        <v>1751</v>
      </c>
      <c r="C10" s="38">
        <v>1</v>
      </c>
      <c r="D10" s="54">
        <v>0</v>
      </c>
      <c r="E10" s="54">
        <v>0</v>
      </c>
      <c r="F10" s="54">
        <v>0</v>
      </c>
      <c r="G10" s="54">
        <v>4.88</v>
      </c>
    </row>
    <row r="11" spans="2:7" ht="16.5" thickTop="1" thickBot="1" x14ac:dyDescent="0.3">
      <c r="B11" s="53" t="s">
        <v>1748</v>
      </c>
      <c r="C11" s="38">
        <v>6</v>
      </c>
      <c r="D11" s="54">
        <v>261.21600000000001</v>
      </c>
      <c r="E11" s="54">
        <v>0</v>
      </c>
      <c r="F11" s="54">
        <v>0</v>
      </c>
      <c r="G11" s="54">
        <v>31.047000000000001</v>
      </c>
    </row>
    <row r="12" spans="2:7" ht="16.5" thickTop="1" thickBot="1" x14ac:dyDescent="0.3">
      <c r="B12" s="53" t="s">
        <v>1726</v>
      </c>
      <c r="C12" s="38">
        <v>8</v>
      </c>
      <c r="D12" s="54">
        <v>127.97349999999999</v>
      </c>
      <c r="E12" s="54">
        <v>0</v>
      </c>
      <c r="F12" s="54">
        <v>0</v>
      </c>
      <c r="G12" s="54">
        <v>18.088000000000001</v>
      </c>
    </row>
    <row r="13" spans="2:7" ht="15.75" thickBot="1" x14ac:dyDescent="0.3">
      <c r="B13" s="53" t="s">
        <v>1727</v>
      </c>
      <c r="C13" s="38">
        <v>14</v>
      </c>
      <c r="D13" s="54">
        <v>21.561</v>
      </c>
      <c r="E13" s="54">
        <v>126.35</v>
      </c>
      <c r="F13" s="54">
        <v>0</v>
      </c>
      <c r="G13" s="54">
        <v>79.570000000000007</v>
      </c>
    </row>
    <row r="14" spans="2:7" ht="16.5" thickTop="1" thickBot="1" x14ac:dyDescent="0.3">
      <c r="B14" s="61" t="s">
        <v>101</v>
      </c>
      <c r="C14" s="62">
        <v>29</v>
      </c>
      <c r="D14" s="59">
        <v>221.37399999999997</v>
      </c>
      <c r="E14" s="59">
        <v>89.000999999999991</v>
      </c>
      <c r="F14" s="59">
        <v>0.88400000000000001</v>
      </c>
      <c r="G14" s="60">
        <v>157.22099999999998</v>
      </c>
    </row>
    <row r="15" spans="2:7" ht="15.75" thickTop="1" x14ac:dyDescent="0.25">
      <c r="B15" s="53" t="s">
        <v>1751</v>
      </c>
      <c r="C15" s="38">
        <v>10</v>
      </c>
      <c r="D15" s="54">
        <v>144.14299999999997</v>
      </c>
      <c r="E15" s="54">
        <v>0</v>
      </c>
      <c r="F15" s="54">
        <v>0</v>
      </c>
      <c r="G15" s="54">
        <v>6.77</v>
      </c>
    </row>
    <row r="16" spans="2:7" ht="16.5" thickTop="1" thickBot="1" x14ac:dyDescent="0.3">
      <c r="B16" s="53" t="s">
        <v>1748</v>
      </c>
      <c r="C16" s="38">
        <v>2</v>
      </c>
      <c r="D16" s="54">
        <v>0</v>
      </c>
      <c r="E16" s="54">
        <v>0</v>
      </c>
      <c r="F16" s="54">
        <v>0</v>
      </c>
      <c r="G16" s="54">
        <v>26.9</v>
      </c>
    </row>
    <row r="17" spans="2:7" ht="16.5" thickTop="1" thickBot="1" x14ac:dyDescent="0.3">
      <c r="B17" s="53" t="s">
        <v>1726</v>
      </c>
      <c r="C17" s="38">
        <v>3</v>
      </c>
      <c r="D17" s="54">
        <v>39.634</v>
      </c>
      <c r="E17" s="54">
        <v>0</v>
      </c>
      <c r="F17" s="54">
        <v>0.88400000000000001</v>
      </c>
      <c r="G17" s="54">
        <v>7.6459999999999999</v>
      </c>
    </row>
    <row r="18" spans="2:7" ht="15.75" thickBot="1" x14ac:dyDescent="0.3">
      <c r="B18" s="53" t="s">
        <v>1727</v>
      </c>
      <c r="C18" s="38">
        <v>14</v>
      </c>
      <c r="D18" s="54">
        <v>37.597000000000001</v>
      </c>
      <c r="E18" s="54">
        <v>89.000999999999991</v>
      </c>
      <c r="F18" s="54">
        <v>0</v>
      </c>
      <c r="G18" s="54">
        <v>115.905</v>
      </c>
    </row>
    <row r="19" spans="2:7" ht="16.5" thickTop="1" thickBot="1" x14ac:dyDescent="0.3">
      <c r="B19" s="61" t="s">
        <v>148</v>
      </c>
      <c r="C19" s="62">
        <v>47</v>
      </c>
      <c r="D19" s="59">
        <v>216.428</v>
      </c>
      <c r="E19" s="59">
        <v>191.554</v>
      </c>
      <c r="F19" s="59">
        <v>0</v>
      </c>
      <c r="G19" s="60">
        <v>62.540999999999997</v>
      </c>
    </row>
    <row r="20" spans="2:7" ht="15.75" thickTop="1" x14ac:dyDescent="0.25">
      <c r="B20" s="53" t="s">
        <v>1751</v>
      </c>
      <c r="C20" s="38">
        <v>1</v>
      </c>
      <c r="D20" s="54">
        <v>9.7219999999999995</v>
      </c>
      <c r="E20" s="54">
        <v>0</v>
      </c>
      <c r="F20" s="54">
        <v>0</v>
      </c>
      <c r="G20" s="54">
        <v>0</v>
      </c>
    </row>
    <row r="21" spans="2:7" ht="15.75" thickTop="1" x14ac:dyDescent="0.25">
      <c r="B21" s="53" t="s">
        <v>1748</v>
      </c>
      <c r="C21" s="38">
        <v>9</v>
      </c>
      <c r="D21" s="54">
        <v>116.19</v>
      </c>
      <c r="E21" s="54">
        <v>16.907</v>
      </c>
      <c r="F21" s="54">
        <v>0</v>
      </c>
      <c r="G21" s="54">
        <v>25.298999999999999</v>
      </c>
    </row>
    <row r="22" spans="2:7" ht="15.75" thickBot="1" x14ac:dyDescent="0.3">
      <c r="B22" s="53" t="s">
        <v>1726</v>
      </c>
      <c r="C22" s="38">
        <v>4</v>
      </c>
      <c r="D22" s="54">
        <v>0</v>
      </c>
      <c r="E22" s="54">
        <v>56.820000000000007</v>
      </c>
      <c r="F22" s="54">
        <v>0</v>
      </c>
      <c r="G22" s="54">
        <v>0</v>
      </c>
    </row>
    <row r="23" spans="2:7" ht="15.75" thickBot="1" x14ac:dyDescent="0.3">
      <c r="B23" s="53" t="s">
        <v>1727</v>
      </c>
      <c r="C23" s="38">
        <v>33</v>
      </c>
      <c r="D23" s="54">
        <v>90.515999999999991</v>
      </c>
      <c r="E23" s="54">
        <v>117.82700000000001</v>
      </c>
      <c r="F23" s="54">
        <v>0</v>
      </c>
      <c r="G23" s="54">
        <v>37.242000000000004</v>
      </c>
    </row>
    <row r="24" spans="2:7" ht="16.5" thickTop="1" thickBot="1" x14ac:dyDescent="0.3">
      <c r="B24" s="61" t="s">
        <v>219</v>
      </c>
      <c r="C24" s="62">
        <v>22</v>
      </c>
      <c r="D24" s="59">
        <v>215.32</v>
      </c>
      <c r="E24" s="59">
        <v>0</v>
      </c>
      <c r="F24" s="59">
        <v>3.581</v>
      </c>
      <c r="G24" s="60">
        <v>73.701999999999998</v>
      </c>
    </row>
    <row r="25" spans="2:7" ht="15.75" thickTop="1" x14ac:dyDescent="0.25">
      <c r="B25" s="53" t="s">
        <v>1751</v>
      </c>
      <c r="C25" s="38">
        <v>1</v>
      </c>
      <c r="D25" s="54">
        <v>7.57</v>
      </c>
      <c r="E25" s="54">
        <v>0</v>
      </c>
      <c r="F25" s="54">
        <v>0</v>
      </c>
      <c r="G25" s="54">
        <v>0</v>
      </c>
    </row>
    <row r="26" spans="2:7" ht="15.75" thickTop="1" x14ac:dyDescent="0.25">
      <c r="B26" s="53" t="s">
        <v>1748</v>
      </c>
      <c r="C26" s="38">
        <v>12</v>
      </c>
      <c r="D26" s="54">
        <v>105.10000000000001</v>
      </c>
      <c r="E26" s="54">
        <v>0</v>
      </c>
      <c r="F26" s="54">
        <v>0</v>
      </c>
      <c r="G26" s="54">
        <v>59.72</v>
      </c>
    </row>
    <row r="27" spans="2:7" ht="15.75" thickBot="1" x14ac:dyDescent="0.3">
      <c r="B27" s="53" t="s">
        <v>1726</v>
      </c>
      <c r="C27" s="38">
        <v>2</v>
      </c>
      <c r="D27" s="54">
        <v>46.203000000000003</v>
      </c>
      <c r="E27" s="54">
        <v>0</v>
      </c>
      <c r="F27" s="54">
        <v>3.581</v>
      </c>
      <c r="G27" s="54">
        <v>0</v>
      </c>
    </row>
    <row r="28" spans="2:7" ht="15.75" thickBot="1" x14ac:dyDescent="0.3">
      <c r="B28" s="53" t="s">
        <v>1727</v>
      </c>
      <c r="C28" s="38">
        <v>7</v>
      </c>
      <c r="D28" s="54">
        <v>56.447000000000003</v>
      </c>
      <c r="E28" s="54">
        <v>0</v>
      </c>
      <c r="F28" s="54">
        <v>0</v>
      </c>
      <c r="G28" s="54">
        <v>13.981999999999999</v>
      </c>
    </row>
    <row r="29" spans="2:7" ht="16.5" thickTop="1" thickBot="1" x14ac:dyDescent="0.3">
      <c r="B29" s="61" t="s">
        <v>230</v>
      </c>
      <c r="C29" s="62">
        <v>41</v>
      </c>
      <c r="D29" s="59">
        <v>170.30600000000001</v>
      </c>
      <c r="E29" s="59">
        <v>92.85199999999999</v>
      </c>
      <c r="F29" s="59">
        <v>3.4950000000000001</v>
      </c>
      <c r="G29" s="60">
        <v>274.48399999999998</v>
      </c>
    </row>
    <row r="30" spans="2:7" ht="15.75" thickTop="1" x14ac:dyDescent="0.25">
      <c r="B30" s="53" t="s">
        <v>1751</v>
      </c>
      <c r="C30" s="38">
        <v>4</v>
      </c>
      <c r="D30" s="54">
        <v>55.418999999999997</v>
      </c>
      <c r="E30" s="54">
        <v>0</v>
      </c>
      <c r="F30" s="54">
        <v>0</v>
      </c>
      <c r="G30" s="54">
        <v>0.58699999999999997</v>
      </c>
    </row>
    <row r="31" spans="2:7" ht="15.75" thickTop="1" x14ac:dyDescent="0.25">
      <c r="B31" s="53" t="s">
        <v>1748</v>
      </c>
      <c r="C31" s="38">
        <v>13</v>
      </c>
      <c r="D31" s="54">
        <v>75.84</v>
      </c>
      <c r="E31" s="54">
        <v>0</v>
      </c>
      <c r="F31" s="54">
        <v>0</v>
      </c>
      <c r="G31" s="54">
        <v>121.68900000000001</v>
      </c>
    </row>
    <row r="32" spans="2:7" ht="15.75" thickBot="1" x14ac:dyDescent="0.3">
      <c r="B32" s="53" t="s">
        <v>1726</v>
      </c>
      <c r="C32" s="38">
        <v>7</v>
      </c>
      <c r="D32" s="54">
        <v>20.132000000000001</v>
      </c>
      <c r="E32" s="54">
        <v>0</v>
      </c>
      <c r="F32" s="54">
        <v>0</v>
      </c>
      <c r="G32" s="54">
        <v>10.245000000000001</v>
      </c>
    </row>
    <row r="33" spans="2:7" ht="15.75" thickBot="1" x14ac:dyDescent="0.3">
      <c r="B33" s="53" t="s">
        <v>1727</v>
      </c>
      <c r="C33" s="38">
        <v>17</v>
      </c>
      <c r="D33" s="54">
        <v>18.914999999999999</v>
      </c>
      <c r="E33" s="54">
        <v>92.85199999999999</v>
      </c>
      <c r="F33" s="54">
        <v>3.4950000000000001</v>
      </c>
      <c r="G33" s="54">
        <v>141.96300000000002</v>
      </c>
    </row>
    <row r="34" spans="2:7" ht="16.5" thickTop="1" thickBot="1" x14ac:dyDescent="0.3">
      <c r="B34" s="61" t="s">
        <v>268</v>
      </c>
      <c r="C34" s="62">
        <v>54</v>
      </c>
      <c r="D34" s="59">
        <v>575.89400000000012</v>
      </c>
      <c r="E34" s="59">
        <v>0</v>
      </c>
      <c r="F34" s="59">
        <v>0</v>
      </c>
      <c r="G34" s="60">
        <v>196.29600000000002</v>
      </c>
    </row>
    <row r="35" spans="2:7" ht="15.75" thickTop="1" x14ac:dyDescent="0.25">
      <c r="B35" s="53" t="s">
        <v>1751</v>
      </c>
      <c r="C35" s="38">
        <v>7</v>
      </c>
      <c r="D35" s="54">
        <v>84.58</v>
      </c>
      <c r="E35" s="54">
        <v>0</v>
      </c>
      <c r="F35" s="54">
        <v>0</v>
      </c>
      <c r="G35" s="54">
        <v>0</v>
      </c>
    </row>
    <row r="36" spans="2:7" ht="15.75" thickTop="1" x14ac:dyDescent="0.25">
      <c r="B36" s="53" t="s">
        <v>1748</v>
      </c>
      <c r="C36" s="38">
        <v>18</v>
      </c>
      <c r="D36" s="54">
        <v>297.93400000000003</v>
      </c>
      <c r="E36" s="54">
        <v>0</v>
      </c>
      <c r="F36" s="54">
        <v>0</v>
      </c>
      <c r="G36" s="54">
        <v>6.6580000000000004</v>
      </c>
    </row>
    <row r="37" spans="2:7" ht="15.75" thickBot="1" x14ac:dyDescent="0.3">
      <c r="B37" s="53" t="s">
        <v>1726</v>
      </c>
      <c r="C37" s="38">
        <v>8</v>
      </c>
      <c r="D37" s="54">
        <v>107.28100000000001</v>
      </c>
      <c r="E37" s="54">
        <v>0</v>
      </c>
      <c r="F37" s="54">
        <v>0</v>
      </c>
      <c r="G37" s="54">
        <v>0</v>
      </c>
    </row>
    <row r="38" spans="2:7" ht="15.75" thickBot="1" x14ac:dyDescent="0.3">
      <c r="B38" s="53" t="s">
        <v>1727</v>
      </c>
      <c r="C38" s="38">
        <v>21</v>
      </c>
      <c r="D38" s="54">
        <v>86.099000000000004</v>
      </c>
      <c r="E38" s="54">
        <v>0</v>
      </c>
      <c r="F38" s="54">
        <v>0</v>
      </c>
      <c r="G38" s="54">
        <v>189.63800000000003</v>
      </c>
    </row>
    <row r="39" spans="2:7" ht="16.5" thickTop="1" thickBot="1" x14ac:dyDescent="0.3">
      <c r="B39" s="61" t="s">
        <v>321</v>
      </c>
      <c r="C39" s="62">
        <v>62</v>
      </c>
      <c r="D39" s="59">
        <v>316.30399999999997</v>
      </c>
      <c r="E39" s="59">
        <v>265.78600000000006</v>
      </c>
      <c r="F39" s="59">
        <v>0</v>
      </c>
      <c r="G39" s="60">
        <v>308.904</v>
      </c>
    </row>
    <row r="40" spans="2:7" ht="15.75" thickTop="1" x14ac:dyDescent="0.25">
      <c r="B40" s="53" t="s">
        <v>1751</v>
      </c>
      <c r="C40" s="38">
        <v>2</v>
      </c>
      <c r="D40" s="54">
        <v>28.4</v>
      </c>
      <c r="E40" s="54">
        <v>0</v>
      </c>
      <c r="F40" s="54">
        <v>0</v>
      </c>
      <c r="G40" s="54">
        <v>0</v>
      </c>
    </row>
    <row r="41" spans="2:7" ht="15.75" thickTop="1" x14ac:dyDescent="0.25">
      <c r="B41" s="53" t="s">
        <v>1748</v>
      </c>
      <c r="C41" s="38">
        <v>23</v>
      </c>
      <c r="D41" s="54">
        <v>85.35</v>
      </c>
      <c r="E41" s="54">
        <v>63.804999999999993</v>
      </c>
      <c r="F41" s="54">
        <v>0</v>
      </c>
      <c r="G41" s="54">
        <v>184.41900000000001</v>
      </c>
    </row>
    <row r="42" spans="2:7" ht="15.75" thickBot="1" x14ac:dyDescent="0.3">
      <c r="B42" s="53" t="s">
        <v>1726</v>
      </c>
      <c r="C42" s="38">
        <v>1</v>
      </c>
      <c r="D42" s="54">
        <v>0</v>
      </c>
      <c r="E42" s="54">
        <v>0</v>
      </c>
      <c r="F42" s="54">
        <v>0</v>
      </c>
      <c r="G42" s="54">
        <v>13.242000000000001</v>
      </c>
    </row>
    <row r="43" spans="2:7" ht="15.75" thickBot="1" x14ac:dyDescent="0.3">
      <c r="B43" s="53" t="s">
        <v>1727</v>
      </c>
      <c r="C43" s="38">
        <v>36</v>
      </c>
      <c r="D43" s="54">
        <v>202.554</v>
      </c>
      <c r="E43" s="54">
        <v>201.98100000000002</v>
      </c>
      <c r="F43" s="54">
        <v>0</v>
      </c>
      <c r="G43" s="54">
        <v>111.24300000000001</v>
      </c>
    </row>
    <row r="44" spans="2:7" ht="16.5" thickTop="1" thickBot="1" x14ac:dyDescent="0.3">
      <c r="B44" s="61" t="s">
        <v>392</v>
      </c>
      <c r="C44" s="62">
        <v>46</v>
      </c>
      <c r="D44" s="59">
        <v>479.79200000000009</v>
      </c>
      <c r="E44" s="59">
        <v>0</v>
      </c>
      <c r="F44" s="59">
        <v>0</v>
      </c>
      <c r="G44" s="60">
        <v>173.27200000000002</v>
      </c>
    </row>
    <row r="45" spans="2:7" ht="15.75" thickTop="1" x14ac:dyDescent="0.25">
      <c r="B45" s="53" t="s">
        <v>1751</v>
      </c>
      <c r="C45" s="38">
        <v>8</v>
      </c>
      <c r="D45" s="54">
        <v>138.21299999999999</v>
      </c>
      <c r="E45" s="54">
        <v>0</v>
      </c>
      <c r="F45" s="54">
        <v>0</v>
      </c>
      <c r="G45" s="54">
        <v>17.728000000000002</v>
      </c>
    </row>
    <row r="46" spans="2:7" ht="15.75" thickTop="1" x14ac:dyDescent="0.25">
      <c r="B46" s="53" t="s">
        <v>1748</v>
      </c>
      <c r="C46" s="38">
        <v>10</v>
      </c>
      <c r="D46" s="54">
        <v>120.79999999999998</v>
      </c>
      <c r="E46" s="54">
        <v>0</v>
      </c>
      <c r="F46" s="54">
        <v>0</v>
      </c>
      <c r="G46" s="54">
        <v>48.076000000000001</v>
      </c>
    </row>
    <row r="47" spans="2:7" ht="15.75" thickBot="1" x14ac:dyDescent="0.3">
      <c r="B47" s="53" t="s">
        <v>1726</v>
      </c>
      <c r="C47" s="38">
        <v>8</v>
      </c>
      <c r="D47" s="54">
        <v>78.14</v>
      </c>
      <c r="E47" s="54">
        <v>0</v>
      </c>
      <c r="F47" s="54">
        <v>0</v>
      </c>
      <c r="G47" s="54">
        <v>17.542000000000002</v>
      </c>
    </row>
    <row r="48" spans="2:7" ht="15.75" thickBot="1" x14ac:dyDescent="0.3">
      <c r="B48" s="53" t="s">
        <v>1727</v>
      </c>
      <c r="C48" s="38">
        <v>20</v>
      </c>
      <c r="D48" s="54">
        <v>142.63899999999998</v>
      </c>
      <c r="E48" s="54">
        <v>0</v>
      </c>
      <c r="F48" s="54">
        <v>0</v>
      </c>
      <c r="G48" s="54">
        <v>89.926000000000002</v>
      </c>
    </row>
    <row r="49" spans="2:7" ht="16.5" thickTop="1" thickBot="1" x14ac:dyDescent="0.3">
      <c r="B49" s="61" t="s">
        <v>435</v>
      </c>
      <c r="C49" s="62">
        <v>20</v>
      </c>
      <c r="D49" s="59">
        <v>121.26454999999999</v>
      </c>
      <c r="E49" s="59">
        <v>19.100000000000001</v>
      </c>
      <c r="F49" s="59">
        <v>2.581</v>
      </c>
      <c r="G49" s="60">
        <v>87.744659999999996</v>
      </c>
    </row>
    <row r="50" spans="2:7" ht="15.75" thickTop="1" x14ac:dyDescent="0.25">
      <c r="B50" s="53" t="s">
        <v>1748</v>
      </c>
      <c r="C50" s="38">
        <v>8</v>
      </c>
      <c r="D50" s="54">
        <v>72.62</v>
      </c>
      <c r="E50" s="54">
        <v>0</v>
      </c>
      <c r="F50" s="54">
        <v>0</v>
      </c>
      <c r="G50" s="54">
        <v>49.21566</v>
      </c>
    </row>
    <row r="51" spans="2:7" ht="15.75" thickBot="1" x14ac:dyDescent="0.3">
      <c r="B51" s="53" t="s">
        <v>1726</v>
      </c>
      <c r="C51" s="38">
        <v>3</v>
      </c>
      <c r="D51" s="54">
        <v>3.61755</v>
      </c>
      <c r="E51" s="54">
        <v>0</v>
      </c>
      <c r="F51" s="54">
        <v>2.581</v>
      </c>
      <c r="G51" s="54">
        <v>23.105</v>
      </c>
    </row>
    <row r="52" spans="2:7" ht="15.75" thickBot="1" x14ac:dyDescent="0.3">
      <c r="B52" s="53" t="s">
        <v>1727</v>
      </c>
      <c r="C52" s="38">
        <v>9</v>
      </c>
      <c r="D52" s="54">
        <v>45.027000000000001</v>
      </c>
      <c r="E52" s="54">
        <v>19.100000000000001</v>
      </c>
      <c r="F52" s="54">
        <v>0</v>
      </c>
      <c r="G52" s="54">
        <v>15.423999999999999</v>
      </c>
    </row>
    <row r="53" spans="2:7" ht="16.5" thickTop="1" thickBot="1" x14ac:dyDescent="0.3">
      <c r="B53" s="61" t="s">
        <v>455</v>
      </c>
      <c r="C53" s="62">
        <v>38</v>
      </c>
      <c r="D53" s="59">
        <v>578.51999999999987</v>
      </c>
      <c r="E53" s="59">
        <v>45.585000000000001</v>
      </c>
      <c r="F53" s="59">
        <v>0</v>
      </c>
      <c r="G53" s="60">
        <v>116.489</v>
      </c>
    </row>
    <row r="54" spans="2:7" ht="15.75" thickTop="1" x14ac:dyDescent="0.25">
      <c r="B54" s="53" t="s">
        <v>1751</v>
      </c>
      <c r="C54" s="38">
        <v>1</v>
      </c>
      <c r="D54" s="54">
        <v>6.8079999999999998</v>
      </c>
      <c r="E54" s="54">
        <v>0</v>
      </c>
      <c r="F54" s="54">
        <v>0</v>
      </c>
      <c r="G54" s="54">
        <v>1.22</v>
      </c>
    </row>
    <row r="55" spans="2:7" ht="15.75" thickTop="1" x14ac:dyDescent="0.25">
      <c r="B55" s="53" t="s">
        <v>1748</v>
      </c>
      <c r="C55" s="38">
        <v>13</v>
      </c>
      <c r="D55" s="54">
        <v>331.65</v>
      </c>
      <c r="E55" s="54">
        <v>0</v>
      </c>
      <c r="F55" s="54">
        <v>0</v>
      </c>
      <c r="G55" s="54">
        <v>74.981999999999999</v>
      </c>
    </row>
    <row r="56" spans="2:7" ht="15.75" thickBot="1" x14ac:dyDescent="0.3">
      <c r="B56" s="53" t="s">
        <v>1726</v>
      </c>
      <c r="C56" s="38">
        <v>9</v>
      </c>
      <c r="D56" s="54">
        <v>120.45799999999998</v>
      </c>
      <c r="E56" s="54">
        <v>0</v>
      </c>
      <c r="F56" s="54">
        <v>0</v>
      </c>
      <c r="G56" s="54">
        <v>15.733000000000001</v>
      </c>
    </row>
    <row r="57" spans="2:7" ht="15.75" thickBot="1" x14ac:dyDescent="0.3">
      <c r="B57" s="53" t="s">
        <v>1727</v>
      </c>
      <c r="C57" s="38">
        <v>15</v>
      </c>
      <c r="D57" s="54">
        <v>119.604</v>
      </c>
      <c r="E57" s="54">
        <v>45.585000000000001</v>
      </c>
      <c r="F57" s="54">
        <v>0</v>
      </c>
      <c r="G57" s="54">
        <v>24.554000000000002</v>
      </c>
    </row>
    <row r="58" spans="2:7" ht="16.5" thickTop="1" thickBot="1" x14ac:dyDescent="0.3">
      <c r="B58" s="61" t="s">
        <v>495</v>
      </c>
      <c r="C58" s="62">
        <v>38</v>
      </c>
      <c r="D58" s="59">
        <v>240.98038000000005</v>
      </c>
      <c r="E58" s="59">
        <v>132.29400000000001</v>
      </c>
      <c r="F58" s="59">
        <v>0</v>
      </c>
      <c r="G58" s="60">
        <v>157.75099999999998</v>
      </c>
    </row>
    <row r="59" spans="2:7" ht="15.75" thickTop="1" x14ac:dyDescent="0.25">
      <c r="B59" s="53" t="s">
        <v>1751</v>
      </c>
      <c r="C59" s="38">
        <v>7</v>
      </c>
      <c r="D59" s="54">
        <v>53.834380000000003</v>
      </c>
      <c r="E59" s="54">
        <v>0</v>
      </c>
      <c r="F59" s="54">
        <v>0</v>
      </c>
      <c r="G59" s="54">
        <v>15.29</v>
      </c>
    </row>
    <row r="60" spans="2:7" ht="15.75" thickTop="1" x14ac:dyDescent="0.25">
      <c r="B60" s="53" t="s">
        <v>1748</v>
      </c>
      <c r="C60" s="38">
        <v>9</v>
      </c>
      <c r="D60" s="54">
        <v>156.19999999999999</v>
      </c>
      <c r="E60" s="54">
        <v>0</v>
      </c>
      <c r="F60" s="54">
        <v>0</v>
      </c>
      <c r="G60" s="54">
        <v>54.582000000000001</v>
      </c>
    </row>
    <row r="61" spans="2:7" ht="15.75" thickBot="1" x14ac:dyDescent="0.3">
      <c r="B61" s="53" t="s">
        <v>1726</v>
      </c>
      <c r="C61" s="38">
        <v>3</v>
      </c>
      <c r="D61" s="54">
        <v>18.805</v>
      </c>
      <c r="E61" s="54">
        <v>0</v>
      </c>
      <c r="F61" s="54">
        <v>0</v>
      </c>
      <c r="G61" s="54">
        <v>6.7229999999999999</v>
      </c>
    </row>
    <row r="62" spans="2:7" ht="15.75" thickBot="1" x14ac:dyDescent="0.3">
      <c r="B62" s="53" t="s">
        <v>1727</v>
      </c>
      <c r="C62" s="38">
        <v>19</v>
      </c>
      <c r="D62" s="54">
        <v>12.141</v>
      </c>
      <c r="E62" s="54">
        <v>132.29400000000001</v>
      </c>
      <c r="F62" s="54">
        <v>0</v>
      </c>
      <c r="G62" s="54">
        <v>81.156000000000006</v>
      </c>
    </row>
    <row r="63" spans="2:7" ht="16.5" thickTop="1" thickBot="1" x14ac:dyDescent="0.3">
      <c r="B63" s="61" t="s">
        <v>542</v>
      </c>
      <c r="C63" s="62">
        <v>47</v>
      </c>
      <c r="D63" s="59">
        <v>639.47300000000018</v>
      </c>
      <c r="E63" s="59">
        <v>10.538</v>
      </c>
      <c r="F63" s="59">
        <v>0.66800000000000004</v>
      </c>
      <c r="G63" s="60">
        <v>39.625999999999998</v>
      </c>
    </row>
    <row r="64" spans="2:7" ht="15.75" thickTop="1" x14ac:dyDescent="0.25">
      <c r="B64" s="53" t="s">
        <v>1751</v>
      </c>
      <c r="C64" s="38">
        <v>10</v>
      </c>
      <c r="D64" s="54">
        <v>84.106000000000009</v>
      </c>
      <c r="E64" s="54">
        <v>0</v>
      </c>
      <c r="F64" s="54">
        <v>0</v>
      </c>
      <c r="G64" s="54">
        <v>6.54</v>
      </c>
    </row>
    <row r="65" spans="2:7" ht="15.75" thickTop="1" x14ac:dyDescent="0.25">
      <c r="B65" s="53" t="s">
        <v>1748</v>
      </c>
      <c r="C65" s="38">
        <v>14</v>
      </c>
      <c r="D65" s="54">
        <v>272.51400000000001</v>
      </c>
      <c r="E65" s="54">
        <v>0</v>
      </c>
      <c r="F65" s="54">
        <v>0</v>
      </c>
      <c r="G65" s="54">
        <v>18.259999999999998</v>
      </c>
    </row>
    <row r="66" spans="2:7" ht="15.75" thickBot="1" x14ac:dyDescent="0.3">
      <c r="B66" s="53" t="s">
        <v>1726</v>
      </c>
      <c r="C66" s="38">
        <v>9</v>
      </c>
      <c r="D66" s="54">
        <v>169.40499999999997</v>
      </c>
      <c r="E66" s="54">
        <v>0</v>
      </c>
      <c r="F66" s="54">
        <v>0</v>
      </c>
      <c r="G66" s="54">
        <v>0</v>
      </c>
    </row>
    <row r="67" spans="2:7" ht="15.75" thickBot="1" x14ac:dyDescent="0.3">
      <c r="B67" s="53" t="s">
        <v>1727</v>
      </c>
      <c r="C67" s="38">
        <v>14</v>
      </c>
      <c r="D67" s="54">
        <v>113.44800000000001</v>
      </c>
      <c r="E67" s="54">
        <v>10.538</v>
      </c>
      <c r="F67" s="54">
        <v>0.66800000000000004</v>
      </c>
      <c r="G67" s="54">
        <v>14.826000000000001</v>
      </c>
    </row>
    <row r="68" spans="2:7" ht="16.5" thickTop="1" thickBot="1" x14ac:dyDescent="0.3">
      <c r="B68" s="61" t="s">
        <v>570</v>
      </c>
      <c r="C68" s="62">
        <v>79</v>
      </c>
      <c r="D68" s="59">
        <v>458.95699999999999</v>
      </c>
      <c r="E68" s="59">
        <v>213.43499999999997</v>
      </c>
      <c r="F68" s="59">
        <v>3.2119999999999997</v>
      </c>
      <c r="G68" s="60">
        <v>338.35599999999999</v>
      </c>
    </row>
    <row r="69" spans="2:7" ht="15.75" thickTop="1" x14ac:dyDescent="0.25">
      <c r="B69" s="53" t="s">
        <v>1751</v>
      </c>
      <c r="C69" s="38">
        <v>9</v>
      </c>
      <c r="D69" s="54">
        <v>33.822000000000003</v>
      </c>
      <c r="E69" s="54">
        <v>14.769</v>
      </c>
      <c r="F69" s="54">
        <v>1.7949999999999999</v>
      </c>
      <c r="G69" s="54">
        <v>7.2</v>
      </c>
    </row>
    <row r="70" spans="2:7" ht="15.75" thickTop="1" x14ac:dyDescent="0.25">
      <c r="B70" s="53" t="s">
        <v>1748</v>
      </c>
      <c r="C70" s="38">
        <v>18</v>
      </c>
      <c r="D70" s="54">
        <v>211.08799999999999</v>
      </c>
      <c r="E70" s="54">
        <v>133.108</v>
      </c>
      <c r="F70" s="54">
        <v>0</v>
      </c>
      <c r="G70" s="54">
        <v>55.795000000000002</v>
      </c>
    </row>
    <row r="71" spans="2:7" ht="15.75" thickBot="1" x14ac:dyDescent="0.3">
      <c r="B71" s="53" t="s">
        <v>1726</v>
      </c>
      <c r="C71" s="38">
        <v>9</v>
      </c>
      <c r="D71" s="54">
        <v>55.406000000000006</v>
      </c>
      <c r="E71" s="54">
        <v>0</v>
      </c>
      <c r="F71" s="54">
        <v>0</v>
      </c>
      <c r="G71" s="54">
        <v>8.9600000000000009</v>
      </c>
    </row>
    <row r="72" spans="2:7" ht="15.75" thickBot="1" x14ac:dyDescent="0.3">
      <c r="B72" s="53" t="s">
        <v>1727</v>
      </c>
      <c r="C72" s="38">
        <v>43</v>
      </c>
      <c r="D72" s="54">
        <v>158.64099999999999</v>
      </c>
      <c r="E72" s="54">
        <v>65.557999999999993</v>
      </c>
      <c r="F72" s="54">
        <v>1.417</v>
      </c>
      <c r="G72" s="54">
        <v>266.40099999999995</v>
      </c>
    </row>
    <row r="73" spans="2:7" ht="16.5" thickTop="1" thickBot="1" x14ac:dyDescent="0.3">
      <c r="B73" s="61" t="s">
        <v>655</v>
      </c>
      <c r="C73" s="62">
        <v>34</v>
      </c>
      <c r="D73" s="59">
        <v>223.84699999999995</v>
      </c>
      <c r="E73" s="59">
        <v>273.536</v>
      </c>
      <c r="F73" s="59">
        <v>37.200000000000003</v>
      </c>
      <c r="G73" s="60">
        <v>197.30499999999998</v>
      </c>
    </row>
    <row r="74" spans="2:7" ht="15.75" thickTop="1" x14ac:dyDescent="0.25">
      <c r="B74" s="53" t="s">
        <v>1748</v>
      </c>
      <c r="C74" s="38">
        <v>12</v>
      </c>
      <c r="D74" s="54">
        <v>31.377000000000002</v>
      </c>
      <c r="E74" s="54">
        <v>108.11</v>
      </c>
      <c r="F74" s="54">
        <v>37.200000000000003</v>
      </c>
      <c r="G74" s="54">
        <v>144.63999999999999</v>
      </c>
    </row>
    <row r="75" spans="2:7" ht="15.75" thickBot="1" x14ac:dyDescent="0.3">
      <c r="B75" s="53" t="s">
        <v>1726</v>
      </c>
      <c r="C75" s="38">
        <v>9</v>
      </c>
      <c r="D75" s="54">
        <v>132.13900000000001</v>
      </c>
      <c r="E75" s="54">
        <v>0</v>
      </c>
      <c r="F75" s="54">
        <v>0</v>
      </c>
      <c r="G75" s="54">
        <v>5.7</v>
      </c>
    </row>
    <row r="76" spans="2:7" ht="15.75" thickBot="1" x14ac:dyDescent="0.3">
      <c r="B76" s="53" t="s">
        <v>1727</v>
      </c>
      <c r="C76" s="38">
        <v>13</v>
      </c>
      <c r="D76" s="54">
        <v>60.330999999999996</v>
      </c>
      <c r="E76" s="54">
        <v>165.42599999999999</v>
      </c>
      <c r="F76" s="54">
        <v>0</v>
      </c>
      <c r="G76" s="54">
        <v>46.964999999999996</v>
      </c>
    </row>
    <row r="77" spans="2:7" ht="16.5" thickTop="1" thickBot="1" x14ac:dyDescent="0.3">
      <c r="B77" s="61" t="s">
        <v>675</v>
      </c>
      <c r="C77" s="62">
        <v>31</v>
      </c>
      <c r="D77" s="59">
        <v>221.26499999999999</v>
      </c>
      <c r="E77" s="59">
        <v>177.42500000000001</v>
      </c>
      <c r="F77" s="59">
        <v>0</v>
      </c>
      <c r="G77" s="60">
        <v>130.69728000000001</v>
      </c>
    </row>
    <row r="78" spans="2:7" ht="15.75" thickTop="1" x14ac:dyDescent="0.25">
      <c r="B78" s="53" t="s">
        <v>1748</v>
      </c>
      <c r="C78" s="38">
        <v>11</v>
      </c>
      <c r="D78" s="54">
        <v>0</v>
      </c>
      <c r="E78" s="54">
        <v>72.900000000000006</v>
      </c>
      <c r="F78" s="54">
        <v>0</v>
      </c>
      <c r="G78" s="54">
        <v>38.72428</v>
      </c>
    </row>
    <row r="79" spans="2:7" ht="15.75" thickBot="1" x14ac:dyDescent="0.3">
      <c r="B79" s="53" t="s">
        <v>1726</v>
      </c>
      <c r="C79" s="38">
        <v>6</v>
      </c>
      <c r="D79" s="54">
        <v>88.949999999999989</v>
      </c>
      <c r="E79" s="54">
        <v>0</v>
      </c>
      <c r="F79" s="54">
        <v>0</v>
      </c>
      <c r="G79" s="54">
        <v>0</v>
      </c>
    </row>
    <row r="80" spans="2:7" ht="15.75" thickBot="1" x14ac:dyDescent="0.3">
      <c r="B80" s="53" t="s">
        <v>1727</v>
      </c>
      <c r="C80" s="38">
        <v>14</v>
      </c>
      <c r="D80" s="54">
        <v>132.315</v>
      </c>
      <c r="E80" s="54">
        <v>104.52500000000001</v>
      </c>
      <c r="F80" s="54">
        <v>0</v>
      </c>
      <c r="G80" s="54">
        <v>91.972999999999999</v>
      </c>
    </row>
    <row r="81" spans="2:9" ht="16.5" thickTop="1" thickBot="1" x14ac:dyDescent="0.3">
      <c r="B81" s="55" t="s">
        <v>1749</v>
      </c>
      <c r="C81" s="57">
        <v>657</v>
      </c>
      <c r="D81" s="33">
        <v>5668.2064299999947</v>
      </c>
      <c r="E81" s="33">
        <v>1637.4560000000004</v>
      </c>
      <c r="F81" s="33">
        <v>55.850999999999999</v>
      </c>
      <c r="G81" s="34">
        <v>2642.65994</v>
      </c>
      <c r="H81" t="s">
        <v>1764</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4" priority="6" operator="equal">
      <formula>0</formula>
    </cfRule>
  </conditionalFormatting>
  <conditionalFormatting sqref="B5:B81">
    <cfRule type="cellIs" dxfId="3" priority="1" operator="equal">
      <formula>"W eksploatacji"</formula>
    </cfRule>
    <cfRule type="cellIs" dxfId="2" priority="2" operator="equal">
      <formula>"Realizacja"</formula>
    </cfRule>
    <cfRule type="cellIs" dxfId="1" priority="3" operator="equal">
      <formula>"Przetarg"</formula>
    </cfRule>
    <cfRule type="cellIs" dxfId="0"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37C83444-F4FB-47D0-BD96-013355AA2E78}">
  <ds:schemaRefs>
    <ds:schemaRef ds:uri="http://purl.org/dc/elements/1.1/"/>
    <ds:schemaRef ds:uri="http://schemas.microsoft.com/office/infopath/2007/PartnerControls"/>
    <ds:schemaRef ds:uri="http://purl.org/dc/dcmitype/"/>
    <ds:schemaRef ds:uri="http://schemas.microsoft.com/office/2006/documentManagement/types"/>
    <ds:schemaRef ds:uri="http://www.w3.org/XML/1998/namespace"/>
    <ds:schemaRef ds:uri="http://schemas.microsoft.com/office/2006/metadata/properties"/>
    <ds:schemaRef ds:uri="fa3cb1a6-c50e-458f-9cea-f0e5b202b337"/>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2017-03-24T11:43:13Z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